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ЕРМОЛИНА\Межевание 0,4-10\2022 закупка\Закупка 2022 корр\Закупка 2022 с учетом замечаний\"/>
    </mc:Choice>
  </mc:AlternateContent>
  <bookViews>
    <workbookView xWindow="-120" yWindow="-16320" windowWidth="29040" windowHeight="15840"/>
  </bookViews>
  <sheets>
    <sheet name="Прил.2.1 Недв. ТП ОЗ+серв" sheetId="6" r:id="rId1"/>
    <sheet name=" Прил.2.2 Недв.ВЛ ОЗ+серв " sheetId="7" r:id="rId2"/>
    <sheet name="Прил.2.3 Недв. КЛ ОЗ " sheetId="5" r:id="rId3"/>
    <sheet name=" Прил 2.4 Движ. собст ТП ОЗ " sheetId="8" r:id="rId4"/>
    <sheet name="Прил.2.5 Движ. лизинг ТП ОЗ " sheetId="9" r:id="rId5"/>
    <sheet name="Прил.2.6 Движ.лизинг ВЛ ОЗ" sheetId="11" r:id="rId6"/>
    <sheet name="Расчет" sheetId="10" r:id="rId7"/>
  </sheets>
  <definedNames>
    <definedName name="_xlnm._FilterDatabase" localSheetId="1" hidden="1">' Прил.2.2 Недв.ВЛ ОЗ+серв '!$B$7:$L$74</definedName>
    <definedName name="_xlnm._FilterDatabase" localSheetId="0" hidden="1">'Прил.2.1 Недв. ТП ОЗ+серв'!$B$7:$K$585</definedName>
    <definedName name="_xlnm._FilterDatabase" localSheetId="2" hidden="1">'Прил.2.3 Недв. КЛ ОЗ '!$B$5:$L$506</definedName>
    <definedName name="_xlnm._FilterDatabase" localSheetId="5" hidden="1">'Прил.2.6 Движ.лизинг ВЛ ОЗ'!$B$6:$L$105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2" i="11" l="1"/>
  <c r="K7" i="10"/>
  <c r="K6" i="10"/>
  <c r="K5" i="10"/>
  <c r="K4" i="10"/>
  <c r="K3" i="10"/>
  <c r="K10" i="10"/>
  <c r="K8" i="10"/>
  <c r="J8" i="10"/>
  <c r="H12" i="10"/>
  <c r="H14" i="10"/>
  <c r="G14" i="10"/>
  <c r="E14" i="10" l="1"/>
  <c r="E13" i="10"/>
  <c r="F7" i="10"/>
  <c r="F6" i="10"/>
  <c r="F5" i="10"/>
  <c r="F4" i="10"/>
  <c r="F3" i="10"/>
  <c r="F8" i="10" l="1"/>
  <c r="G8" i="10" s="1"/>
  <c r="D6" i="10"/>
  <c r="I505" i="5" l="1"/>
  <c r="I74" i="7" l="1"/>
</calcChain>
</file>

<file path=xl/comments1.xml><?xml version="1.0" encoding="utf-8"?>
<comments xmlns="http://schemas.openxmlformats.org/spreadsheetml/2006/main">
  <authors>
    <author>Автор</author>
  </authors>
  <commentList>
    <comment ref="I23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выписке прот 0,32 км.
</t>
        </r>
      </text>
    </comment>
  </commentList>
</comments>
</file>

<file path=xl/sharedStrings.xml><?xml version="1.0" encoding="utf-8"?>
<sst xmlns="http://schemas.openxmlformats.org/spreadsheetml/2006/main" count="7264" uniqueCount="5163">
  <si>
    <t>Напряжение</t>
  </si>
  <si>
    <t>Мощность, кВа</t>
  </si>
  <si>
    <t>2х400</t>
  </si>
  <si>
    <t>2х630</t>
  </si>
  <si>
    <t>Инвентарный номер</t>
  </si>
  <si>
    <t>Адрес (местоположение) объекта</t>
  </si>
  <si>
    <t>Год ввода</t>
  </si>
  <si>
    <t>630х2</t>
  </si>
  <si>
    <t>400х2</t>
  </si>
  <si>
    <t>2x1000</t>
  </si>
  <si>
    <t>2х1000</t>
  </si>
  <si>
    <t>1000х2</t>
  </si>
  <si>
    <t>Наименование объекта недвижимости согласно записи в ЕГРН</t>
  </si>
  <si>
    <t>Кадастровый номер</t>
  </si>
  <si>
    <t>Наименование объекта недвижимости по бухгалтерскому учету</t>
  </si>
  <si>
    <t>48:20:0040804:193</t>
  </si>
  <si>
    <t>Трансформаторная подстанция - 745 (лит. А) площадью 57,7 кв.м., пр.Ильича, у д.№38а</t>
  </si>
  <si>
    <t>48:20:0020102:815</t>
  </si>
  <si>
    <t>Трансформаторная подстанция - 78 общей площадью 33,9 кв.м., ул.Плеханова, у дома № 33а</t>
  </si>
  <si>
    <t>48:20:0014407:245</t>
  </si>
  <si>
    <t>Трансформаторная подстанция - 809 общей площадью 55,7 кв.м., ул.Неделина, 2 на территории ГАИ</t>
  </si>
  <si>
    <t>48:20:0000000:25460</t>
  </si>
  <si>
    <t>Трансформаторная подстанция - 832 общей площадью 46,3 кв.м., ул.Новая, с.Косыревка</t>
  </si>
  <si>
    <t>48:20:0029503:291</t>
  </si>
  <si>
    <t>Трансформаторная подстанция - 89 общей площадью 50,0 кв.м., ул.Московская, 79, станция тех.обслужив</t>
  </si>
  <si>
    <t>48:20:0000000:26580</t>
  </si>
  <si>
    <t>Трансформаторная подстанция -186 общей площадью 40,2 кв.м, пл.П.Великого у д.№5</t>
  </si>
  <si>
    <t>48:20:0000000:26210</t>
  </si>
  <si>
    <t>Трансформаторная подстанция - 391 общей площадью 52,5 кв.м., ул.Стаханова, у д.№42а</t>
  </si>
  <si>
    <t>48:20:0000000:26536</t>
  </si>
  <si>
    <t>Здание распределительный пункта - 36 с пристройкой (лит. А, а) площадью 160,1кв.м., ул.60 лет СССР</t>
  </si>
  <si>
    <t>48:20:0000000:11911</t>
  </si>
  <si>
    <t>Комплектная трансформаторная подстанция - 119 общей площадью 33,3 кв.м пр.Победы за фабрикой "Бумиз"</t>
  </si>
  <si>
    <t>400 и 630</t>
  </si>
  <si>
    <t>48:20:0000000:1944</t>
  </si>
  <si>
    <t>Трансформаторная подстанция - 28 общей площадью 46,5 кв. м., ул.Доватора, у галантерейной фабрики</t>
  </si>
  <si>
    <t>48:20:0012602:1727</t>
  </si>
  <si>
    <t>г. Липецк, ул. Вермишева, у дома № 17/2</t>
  </si>
  <si>
    <t>Трансформаторная подстанция - 286 общей площадью 51,9 кв.м., ул.Вермишева, у д.№17/2</t>
  </si>
  <si>
    <t>48:20:0045408:113</t>
  </si>
  <si>
    <t>Трансформаторная подстанция - 336 общей площадью 50,0кв.м., пл.Победы, территория Центрального рынка</t>
  </si>
  <si>
    <t>1000 и 630</t>
  </si>
  <si>
    <t>48:20:0046104:684</t>
  </si>
  <si>
    <t>Трансформаторная подстанция - 346 общей площадью 51,1 кв.м., ул.50 лет НЛМК, у д.№5</t>
  </si>
  <si>
    <t>48:20:0045703:158</t>
  </si>
  <si>
    <t>Трансформаторная подстанция - 365 общей площадью 43,9 кв.м., ул.Мичурина, у д.№28б</t>
  </si>
  <si>
    <t>48:20:0013802:686</t>
  </si>
  <si>
    <t>Трансформаторная подстанция - 375 общей площадью 47,0 кв.м., ул.Неделина, у д.№30</t>
  </si>
  <si>
    <t>48:20:0000000:1965</t>
  </si>
  <si>
    <t>Трансформаторная подстанция - 387 ул.Космонавтов у д.5/1 территория Военного городка</t>
  </si>
  <si>
    <t>48:20:0043601:18767</t>
  </si>
  <si>
    <t>Трансформаторная подстанция - 390 общей площадью 52,6 кв.м., ул.Катукова, у д.№25</t>
  </si>
  <si>
    <t>Комплектная трансформаторная подстанция</t>
  </si>
  <si>
    <t>48:20:0028320:71</t>
  </si>
  <si>
    <t>Комплектная трансформаторная подстанция №870 ул.Ягодная ,сооружение 30</t>
  </si>
  <si>
    <t>48:20:0012120:976</t>
  </si>
  <si>
    <t>Трансформаторная подстанция - 267 общей площадью 34,9 кв.м., ул.Авиационная, у д.№1а</t>
  </si>
  <si>
    <t>400x2</t>
  </si>
  <si>
    <t>48:20:0012804:851</t>
  </si>
  <si>
    <t>г. Липецк, ул. Звездная, у дома № 4/3</t>
  </si>
  <si>
    <t>Трансформаторная подстанция - 277 общей площадью 50,9 кв.м., ул.Звездная, у д.№4/3</t>
  </si>
  <si>
    <t>48:20:0000000:11600</t>
  </si>
  <si>
    <t>Трансформаторная подстанция - 298 общей площадью 52,3 кв.м., ул.Стаханова, у д.№11</t>
  </si>
  <si>
    <t>48:20:0010501:2063</t>
  </si>
  <si>
    <t>Трансформаторная подстанция - 309 общей площадью 51,4 кв.м., ул.Базарная, 3"а", террит.Овощной базы</t>
  </si>
  <si>
    <t>48:20:0044504:411</t>
  </si>
  <si>
    <t>Трансформаторная подстанция - 328 общей площадью 52,3 кв.м., ул.П.Смородина, у дома № 1</t>
  </si>
  <si>
    <t>48:20:0044203:1411</t>
  </si>
  <si>
    <t>Трансформаторная подстанция - 333 общей площадью 53,3 кв.м., ул.Меркулова, у д.№53</t>
  </si>
  <si>
    <t>48:20:0011208:298</t>
  </si>
  <si>
    <t>Трансформаторная подстанция - 340 пл. 51,1 кв.м., ул.Базарная у дома № 3а</t>
  </si>
  <si>
    <t>48:20:0014101:1437</t>
  </si>
  <si>
    <t>Трансформаторная подстанция - 35 общей площадью 31,2 кв. м., ул.Октябрьская у д.№67</t>
  </si>
  <si>
    <t>48:20:0000000:11413</t>
  </si>
  <si>
    <t>Трансформаторная подстанция - 356 общей площадью 52,1 кв.м., бульвар Шубина, у д.№18</t>
  </si>
  <si>
    <t>48:20:0000000:25480</t>
  </si>
  <si>
    <t>Трансформаторная подстанция - 380 общей площадью 45,9 кв.м., ул.Неделина, у д.№14</t>
  </si>
  <si>
    <t>Трансформаторная подстанция (лит. I)</t>
  </si>
  <si>
    <t>48:20:0013502:20</t>
  </si>
  <si>
    <t>Трансформаторная подстанция  (лит.1) ул.М.Горького ,сооружение 83</t>
  </si>
  <si>
    <t>48:20:0020103:457</t>
  </si>
  <si>
    <t>Трансформаторная подстанция - 67 общей площадью 20,8 кв.м., ул.Плеханова, у д.№32</t>
  </si>
  <si>
    <t>48:20:0042002:922</t>
  </si>
  <si>
    <t>Трансформаторная подстанция - 728 общей площадью 35,4 кв.м., ул.Кондарева, у д.№2</t>
  </si>
  <si>
    <t>48:20:0029402:763</t>
  </si>
  <si>
    <t>Трансформаторная подстанция - 146 общей площадью 20,9 кв.м., пр.Универсальный, на терр.Обл.торг.баз</t>
  </si>
  <si>
    <t>48:20:0000000:1980</t>
  </si>
  <si>
    <t>Трансформаторная подстанция - 168 общей площадью 41,4 кв.м., 15 микрорайон, у д.№21</t>
  </si>
  <si>
    <t>320 и 630</t>
  </si>
  <si>
    <t>48:20:0000000:6725</t>
  </si>
  <si>
    <t>Трансформаторная подстанция - 2 (лит. А) площадью 35,5 кв. м., ул.Липовская, у д.№4/2</t>
  </si>
  <si>
    <t>315х2</t>
  </si>
  <si>
    <t>48:20:0000000:6499</t>
  </si>
  <si>
    <t>г. Липецк, район Цемзавода, Водозабор № 4</t>
  </si>
  <si>
    <t>Распределительный пункт - 6 пл.43,0 кв. м.,  г. Липецк, район Цем.завода встроенная в здание в/з №4</t>
  </si>
  <si>
    <t>320х2</t>
  </si>
  <si>
    <t>48:20:0035102:9309</t>
  </si>
  <si>
    <t xml:space="preserve">Здание БКТП-515 по ул. М. Расковой, сооружение 20 </t>
  </si>
  <si>
    <t>48:20:0011903:1493</t>
  </si>
  <si>
    <t>Трансформаторная подстанция - 274 общей площадью 51,4 кв.м., пр.Сержанта Кувшинова, у д.№1</t>
  </si>
  <si>
    <t>630 и 400</t>
  </si>
  <si>
    <t>48:20:0000000:24947</t>
  </si>
  <si>
    <t>Трансформаторная подстанция - 295 (лит. А) площадью 51,9 кв.м., ул.П.Смородина, у д.№20</t>
  </si>
  <si>
    <t>48:20:0044202:624</t>
  </si>
  <si>
    <t>Трансформаторная подстанция - 332 (лит. А) площадью 53,8 кв.м., пр.60 лет СССР, у д.№19</t>
  </si>
  <si>
    <t>48:20:0046104:683</t>
  </si>
  <si>
    <t>Трансформаторная подстанция - 349 общей площадью 52,7 кв.м., ул.50 лет НЛМК, у д.№1</t>
  </si>
  <si>
    <t>48:20:0000000:26249</t>
  </si>
  <si>
    <t>г. Липецк, у здания Гипромеза</t>
  </si>
  <si>
    <t>Распределительный пункт-19 пл. 122,3 кв.м.,  г. Липецк, у здания Гипромеза</t>
  </si>
  <si>
    <t>48:20:0013302:630</t>
  </si>
  <si>
    <t>Трансформаторная подстанция - 384  территория Военного городка у д.№186</t>
  </si>
  <si>
    <t>48:20:0000000:11581</t>
  </si>
  <si>
    <t>г. Липецк, ул. Стаханова, у дома № 46</t>
  </si>
  <si>
    <t>Трансформаторная подстанция - 394 общей площадью 52,4 кв.м., ул.Стаханова, у д.№46</t>
  </si>
  <si>
    <t>48:20:0000000:1957</t>
  </si>
  <si>
    <t>Трансформаторная подстанция - 407 общей площадью 25,4 кв.м., пер.Курако, у д.№3</t>
  </si>
  <si>
    <t>48:20:0027803:660</t>
  </si>
  <si>
    <t>Подстанция - 35/6 кв Студеновская общей площадью 143,2 кв.м., ул.Ф.Энгельса</t>
  </si>
  <si>
    <t>10000х2</t>
  </si>
  <si>
    <t>48:20:0045905:21</t>
  </si>
  <si>
    <t>Распределительный пункт-32 площадью 79,9 кв.м., г. Липецк, ул.50 лет НЛМК</t>
  </si>
  <si>
    <t>Трансформаторная подстанция - 648 общей площадью 50,9 кв.м., ул.Юношеская, д.50а</t>
  </si>
  <si>
    <t>48:20:0000000:1771</t>
  </si>
  <si>
    <t>Трансформаторная подстанция - 72 общей площадью 21,5 кв.м., ул.Октябрьская, у д.№80а</t>
  </si>
  <si>
    <t>48:20:0000000:25838</t>
  </si>
  <si>
    <t>Трансформаторная подстанция - 734 общей площадью 51,5 кв.м., ул.Ибаррури, у д.№4а</t>
  </si>
  <si>
    <t>48:20:0043601:18791</t>
  </si>
  <si>
    <t>Трансформаторная подстанция - 834 площадью 52,9 кв.м., ул.Хорошавина, у д.№29</t>
  </si>
  <si>
    <t>48:20:0000000:25968</t>
  </si>
  <si>
    <t>Трансформаторная подстанция -198 общей площадью 23,5 кв.м, ул.Папина, у Музыкального училища</t>
  </si>
  <si>
    <t>48:20:0020102:821</t>
  </si>
  <si>
    <t>Трансформаторная подстанция - 156 общей площадью 41,6 кв.м., ул.Зегеля, у д.№28</t>
  </si>
  <si>
    <t>48:20:0020310:226</t>
  </si>
  <si>
    <t>Трансформаторная подстанция - 161 общей площадью 22,7 кв.м., ул.Карьерная, у д.№2</t>
  </si>
  <si>
    <t>48:20:0044801:489</t>
  </si>
  <si>
    <t>Трансформаторная подстанция - 173 общей площадью 42,7 кв.м., ул.Папина, у д.№33</t>
  </si>
  <si>
    <t>48:20:0000000:15527</t>
  </si>
  <si>
    <t>Трансформаторная подстанция - 180 общей площадью 36,44 кв.м, ул.М.Горького, за д.№16</t>
  </si>
  <si>
    <t>400 и 320</t>
  </si>
  <si>
    <t>48:20:0000000:13985</t>
  </si>
  <si>
    <t>Трансформаторная подстанция - 224 общей площадью 34,4 кв.м., 8 мкр. ул.Циолковского, у д/с №38</t>
  </si>
  <si>
    <t>48:20:0000000:16833</t>
  </si>
  <si>
    <t>Трансформаторная подстанция - 236 площадью 36,3 кв.м., ул.Филипченко, у д.№4/4</t>
  </si>
  <si>
    <t>48:20:0045702:89</t>
  </si>
  <si>
    <t>Трансформаторная подстанция - 241 общей площадью 42,7 кв.м., пр.Победы, у Обувной фабрики</t>
  </si>
  <si>
    <t>48:20:0012601:16</t>
  </si>
  <si>
    <t>Трансформаторная подстанция - 247 общей площадью 41,1 кв.м., ул.Вермишева, у д.№25</t>
  </si>
  <si>
    <t>250 и 315</t>
  </si>
  <si>
    <t>48:20:0013104:497</t>
  </si>
  <si>
    <t>Трансформаторная подстанция - 252 общей площадью 41,2 кв.м., ул.Циолковского, у д.№19</t>
  </si>
  <si>
    <t>48:20:0000000:1845</t>
  </si>
  <si>
    <t>Трансформаторная подстанция - 717 пл. 29,3 кв.м., ул.Волгоградская, у д.№5</t>
  </si>
  <si>
    <t>48:20:0029917:955</t>
  </si>
  <si>
    <t>г. Липецк, ул. Гагарина, у дома № 10</t>
  </si>
  <si>
    <t>Трансформаторная подстанция - 102 общей площадью 20,6 кв.м., ул.Гагарина, у д.№10</t>
  </si>
  <si>
    <t>48:20:0044602:1560</t>
  </si>
  <si>
    <t>Трансформаторная подстанция - 170 (лит.А) площадью 48,9 кв.м., 15 микрорайон, у д.№1/2</t>
  </si>
  <si>
    <t>48:20:0000000:1982</t>
  </si>
  <si>
    <t>Трансформаторная подстанция - 176 общей площадью 40,6 кв.м., ул.Неделина, у д.№15</t>
  </si>
  <si>
    <t>48:20:0012405:100</t>
  </si>
  <si>
    <t>Трансформаторная подстанция - 208 общей площадью 33,3 кв.м., ул.Космонавтов, у д.№42/2</t>
  </si>
  <si>
    <t>400 и 315</t>
  </si>
  <si>
    <t>48:20:0012301:31</t>
  </si>
  <si>
    <t>Трансформаторная подстанция - 220 общей площадью 36,9 кв.м., ул.Титова, у школы №46</t>
  </si>
  <si>
    <t>48:20:0027302:546</t>
  </si>
  <si>
    <t>Трансформаторная подстанция - 431 общей площадью 43.0 кв.м., л.Ушинского, у д.№20</t>
  </si>
  <si>
    <t>48:20:0029703:350</t>
  </si>
  <si>
    <t>Трансформаторная подстанция - 46 общей площадью 19,5 кв. м., ул.Гагарина, около ДК Трубного завода</t>
  </si>
  <si>
    <t>48:20:0035210:415</t>
  </si>
  <si>
    <t>Трансформаторная подстанция - 510 пл. 25,0 кв.м, ул.Парковая, у дома № 8</t>
  </si>
  <si>
    <t>48:20:0000000:4702</t>
  </si>
  <si>
    <t>Трансформаторная подстанция - 516 пл. 31,8 кв.м, ул.9 Мая, у дома № 4</t>
  </si>
  <si>
    <t>400 и 180</t>
  </si>
  <si>
    <t>48:20:0035102:13283</t>
  </si>
  <si>
    <t>Трансформаторная подстанция - 525 пл. 40,1 кв.м., ул.Фадеева, у дома № 5</t>
  </si>
  <si>
    <t>48:20:0000000:1950</t>
  </si>
  <si>
    <t>Трансформаторная подстанция - 105 общей площадью 33,2 кв. м., ул.Салтыкова - Щедрина, строение 3</t>
  </si>
  <si>
    <t>315 и 320</t>
  </si>
  <si>
    <t>48:20:0000000:25316</t>
  </si>
  <si>
    <t>Трансформаторная подстанция - 129 общей площадью 38,5 кв.м., ул.Советская, у д.№33</t>
  </si>
  <si>
    <t>48:20:0026606:117</t>
  </si>
  <si>
    <t>Трансформаторная подстанция - 437 общей площадью 50,3 кв.м., ул.Баумана, у д.№333/2</t>
  </si>
  <si>
    <t>48:20:0000000:25890</t>
  </si>
  <si>
    <t>Трансформаторная подстанция - 462 (лит.А) площадью 40,3 кв.м., р-н Цемзавода, терр.ЗАО "Липецкресурс</t>
  </si>
  <si>
    <t>400 и 250</t>
  </si>
  <si>
    <t>48:20:0035210:416</t>
  </si>
  <si>
    <t>Трансформаторная подстанция - 511 пл. 20,2 кв.м, ул.Парковая, у дома № 10</t>
  </si>
  <si>
    <t>48:20:0035303:876</t>
  </si>
  <si>
    <t>Трансформаторная подстанция - 536 пл. 24,8 кв.м., пр.Мира, у дома №18</t>
  </si>
  <si>
    <t>48:20:0000000:1799</t>
  </si>
  <si>
    <t>Трансформаторная подстанция - 552 общей площадью 25,7 кв.м., ул.Осипенко, у д.№21</t>
  </si>
  <si>
    <t>48:20:0000000:30848</t>
  </si>
  <si>
    <t>Трансформаторная подстанция - 557 пл 50,9 кв.м., по Усманской дороге в г.Липецке</t>
  </si>
  <si>
    <t>48:20:0020105:742</t>
  </si>
  <si>
    <t>Трансформаторная подстанция - 62 общей площадью 21,0 кв.м., ул.Гагарина, у д.№13</t>
  </si>
  <si>
    <t>48:20:0000000:1831</t>
  </si>
  <si>
    <t>Трансформаторная подстанция - 624 общей площадью 45,0 кв.м., ул.Энергостроителей, 16 п.Матырский</t>
  </si>
  <si>
    <t>48:20:0000000:1860</t>
  </si>
  <si>
    <t>Комплектная трансформаторная подстанция - 803 (лит. А) площадью 47,8 кв.м., ул.Качалова, у д.№3</t>
  </si>
  <si>
    <t>250х2</t>
  </si>
  <si>
    <t>48:20:0027307:200</t>
  </si>
  <si>
    <t>Распределительный пункт - 20 пл. 61,9 кв.м., ул.Ушинского на территории больницы</t>
  </si>
  <si>
    <t>48:20:0013701:313</t>
  </si>
  <si>
    <t>Распределительный пункт-12 пл. 146,9 кв. м., ул.Плеханова, у д.№8</t>
  </si>
  <si>
    <t>48:20:0000000:10561</t>
  </si>
  <si>
    <t>Распределительный пункт-24 пл. 23,0 кв. м., г.Липецк, Лебедянское шоссе,р-н магазина "Автолюбитель"</t>
  </si>
  <si>
    <t>48:20:0000000:1839</t>
  </si>
  <si>
    <t>Трансформаторная подстанция - 703 общей площадью 29,3 кв.м., ул.Волгоградская, у д.№12</t>
  </si>
  <si>
    <t>48:20:0040801:182</t>
  </si>
  <si>
    <t>Трансформаторная подстанция - 722 общей площадью 28,4 кв.м., ул.Коммунистическая, у д.№23</t>
  </si>
  <si>
    <t>48:20:0000000:1861</t>
  </si>
  <si>
    <t>Трансформаторная подстанция - 806 общей площадью 51,5 кв.м., ул.Крылова, у д.№63</t>
  </si>
  <si>
    <t>48:20:0000000:24925</t>
  </si>
  <si>
    <t>Трансформаторная подстанция - 83 общей площадью 35,8 кв.м., ул.Папина, у д.№19</t>
  </si>
  <si>
    <t>48:20:0000000:25483</t>
  </si>
  <si>
    <t>Трансформаторная подстанция -194 общей площадью 41,5 кв.м, ул.Нестерова, у д.№12</t>
  </si>
  <si>
    <t>48:20:0000000:1952</t>
  </si>
  <si>
    <t>Трансформаторная подстанция - 395 общей площадью 58,3 кв.м., пр.Боевой, у д.№34</t>
  </si>
  <si>
    <t>48:20:0000000:1953</t>
  </si>
  <si>
    <t>Трансформаторная подстанция - 397 общей площадью 44,2 кв.м., пр.Боевой, у школы №14</t>
  </si>
  <si>
    <t>48:20:0042801:570</t>
  </si>
  <si>
    <t>Трансформаторная подстанция - 709 общей площадью 42,2 кв.м., ул.Жуковского, у д.№5</t>
  </si>
  <si>
    <t>48:20:0000000:11572</t>
  </si>
  <si>
    <t>Трансформаторная подстанция - 807 общей площадью 56,8 кв.м., ул.Стаханова, у д.№22</t>
  </si>
  <si>
    <t>48:20:0029915:803</t>
  </si>
  <si>
    <t>Трансформаторная подстанция - 97 общей площадью 20,2 кв.м., ул.Гагарина, у дома № 32</t>
  </si>
  <si>
    <t>48:20:0029916:137</t>
  </si>
  <si>
    <t>Трансформаторная подстанция -188 общей площадью 40,5 кв.м, ул.Урицкого, у школы №12</t>
  </si>
  <si>
    <t>48:20:0012304:525</t>
  </si>
  <si>
    <t>г. Липецк, ул. Гагарина, за домом № 147</t>
  </si>
  <si>
    <t>Трансформаторная подстанция -217 общей площадью 33,6 кв.м., ул.Гагарина, за д.№147</t>
  </si>
  <si>
    <t>48:20:0029309:166</t>
  </si>
  <si>
    <t>Трансформаторная подстанция - 278 общей площадью 59,9 кв.м., ул.Московская Детская обл. больница</t>
  </si>
  <si>
    <t>48:20:0000000:24941</t>
  </si>
  <si>
    <t>Трансформаторная подстанция - 293 общей площадью 51,9 кв.м., ул.П.Смородина, у д.№10</t>
  </si>
  <si>
    <t>48:20:0014302:151</t>
  </si>
  <si>
    <t>Трансформаторная подстанция - 31 (лит. А) площадью 54,8 кв. м., ул.Коммунальная, за Домом связи</t>
  </si>
  <si>
    <t>48:20:0000000:25658</t>
  </si>
  <si>
    <t>Трансформаторная подстанция - 329 общей площадью 38,6 кв.м., пр.Универсальный</t>
  </si>
  <si>
    <t>48:20:0000000:16398</t>
  </si>
  <si>
    <t>Трансформаторная подстанция - 334 (лит. А) площадью 53,8 кв.м., пр.60 лет СССР, у д.№3</t>
  </si>
  <si>
    <t>48:20:0029401:555</t>
  </si>
  <si>
    <t>Трансформаторная подстанция - 342 общей площадью 52,1 кв.м., ул.Московская, у д.№16а</t>
  </si>
  <si>
    <t>48:20:0000000:11412</t>
  </si>
  <si>
    <t>Трансформаторная подстанция - 355 общей площадью 52,4 кв.м., бульвар Шубина, у д.№10</t>
  </si>
  <si>
    <t>48:20:0000000:16781</t>
  </si>
  <si>
    <t>Трансформаторная подстанция - 367 общей площадью 52,4 кв.м., ул.Киевская, у д.№34</t>
  </si>
  <si>
    <t>48:20:0000000:1817</t>
  </si>
  <si>
    <t>Трансформаторная подстанция - 273 (лит.А) площадью 50,0 кв.м., пр.Сержанта Кувшинова, у д.№32</t>
  </si>
  <si>
    <t>48:20:0000000:25544</t>
  </si>
  <si>
    <t>Трансформаторная подстанция - 819  ул.Станционная, сооружение 3а</t>
  </si>
  <si>
    <t>48:20:0012105:1003</t>
  </si>
  <si>
    <t>Трансформаторная подстанция - 87 общей площадью 44,1 кв.м., ул.Бескрайняя, у д.№45</t>
  </si>
  <si>
    <t>48:20:0000000:25590</t>
  </si>
  <si>
    <t>Трансформаторная подстанция - 820 общей площадью 55,8 кв.м., ул.Хорошавина, у дома № 17</t>
  </si>
  <si>
    <t>48:20:0000000:25604</t>
  </si>
  <si>
    <t>Трансформаторная подстанция - 9 общей площадью 38,4 кв. м., район Зоопарка</t>
  </si>
  <si>
    <t>160х2</t>
  </si>
  <si>
    <t>48:20:0000000:24939</t>
  </si>
  <si>
    <t>Трансформаторная подстанция - 99 общей площадью 19,9 кв.м., ул.Семашко, около д/с №91</t>
  </si>
  <si>
    <t>48:20:0012501:1429</t>
  </si>
  <si>
    <t>Трансформаторная подстанция - 211 общей площадью 19,9 кв.м., ул.Гагарина, за д.№83</t>
  </si>
  <si>
    <t>48:20:0000000:1941</t>
  </si>
  <si>
    <t>Трансформаторная подстанция - 25 общей площадью 39,8 кв. м., ул.Ленина у д.№31</t>
  </si>
  <si>
    <t>315 и 400</t>
  </si>
  <si>
    <t>48:20:0035102:9800</t>
  </si>
  <si>
    <t>Трансформаторная подстанция - 529 пл. 20,1 кв.м., пл.Мира, у д.№1а</t>
  </si>
  <si>
    <t>48:20:0000000:1947</t>
  </si>
  <si>
    <t>Трансформаторная подстанция - 56 общей площадью 20,8 кв. м., пл.Торговая</t>
  </si>
  <si>
    <t>48:20:0000000:1813</t>
  </si>
  <si>
    <t>Трансформаторная подстанция - 577 пл 35,3 в. м., у д.№ 29 ул.Светлова (интернат)</t>
  </si>
  <si>
    <t>48:20:0031406:103</t>
  </si>
  <si>
    <t>Трансформаторная подстанция - 600 общей площадью 59,2 кв.м., ул. Фурманова, у д.№44</t>
  </si>
  <si>
    <t>48:20:0000000:1961</t>
  </si>
  <si>
    <t>Трансформаторная подстанция - 420 общей площадью 20,5 кв.м., ул.Арсеньева, у школы №41</t>
  </si>
  <si>
    <t>48:20:0013901:37</t>
  </si>
  <si>
    <t>Трансформаторная подстанция - 48 общей площадью 21,2 кв. м., ул.Советская у д.№61</t>
  </si>
  <si>
    <t>48:20:0020607:40</t>
  </si>
  <si>
    <t>Трансформаторная подстанция - 123 общей площадью 22,0 кв.м., ул.Энергетическая, у д.№1</t>
  </si>
  <si>
    <t>48:20:0000000:24975</t>
  </si>
  <si>
    <t>Трансформаторная подстанция - 139 общей площадью 35,7 кв.м., ул.Папина, у д.№16</t>
  </si>
  <si>
    <t>48:20:0000000:1959</t>
  </si>
  <si>
    <t>Трансформаторная подстанция - 417 общей площадью 36,2 кв.м., ул.Северная, у д.№17</t>
  </si>
  <si>
    <t>48:20:0000000:2024</t>
  </si>
  <si>
    <t>Трансформаторная подстанция - 461 общей площадью 45,8 кв.м., ул.Баумана, сады "Сокол-3"</t>
  </si>
  <si>
    <t>630 и 250</t>
  </si>
  <si>
    <t>48:20:0000000:10632</t>
  </si>
  <si>
    <t>Трансформаторная подстанция - 5 общей площадью 49,3 кв. м., ул.Советская, у д.№68</t>
  </si>
  <si>
    <t>48:20:0000000:18020</t>
  </si>
  <si>
    <t>Трансформаторная подстанция - 508 пл. 26,0 кв.м, пр.Мира у ДК НЛМК</t>
  </si>
  <si>
    <t>48:20:0000000:25461</t>
  </si>
  <si>
    <t>Трансформаторная подстанция - 519 общей площадью 44,1 кв.м, проезд Базовый, в районе баз</t>
  </si>
  <si>
    <t>48:20:0000000:15920</t>
  </si>
  <si>
    <t>Трансформаторная подстанция - 533 пл. 20,7 кв.м., ул.Дзержинского, у дома № 18а</t>
  </si>
  <si>
    <t>48:20:0035102:13029</t>
  </si>
  <si>
    <t>Трансформаторная подстанция - 561 пл 23,8 кв.м., ул.Адмирала Макарова, территория детской больницы</t>
  </si>
  <si>
    <t>48:20:0000000:1808</t>
  </si>
  <si>
    <t>Трансформаторная подстанция - 563 пл. 40,8 кв.м., ул.Невского у дома № 25</t>
  </si>
  <si>
    <t>48:20:0011314:74</t>
  </si>
  <si>
    <t>Трансформаторная подстанция - 618 общей площадью 41,0 кв.м., ул.Прудная, у д.№2 п.Сырский Рудник</t>
  </si>
  <si>
    <t>320 и 400</t>
  </si>
  <si>
    <t>48:20:0000000:1964</t>
  </si>
  <si>
    <t>Блочная трансформаторная подстанция -191 площадью 40,2 кв.м, ул.Перова, в р-не мебельной фабрики</t>
  </si>
  <si>
    <t>48:20:0012702:967</t>
  </si>
  <si>
    <t>Трансформаторная подстанция - 261 общей площадью 51,1 кв.м., ул.Звездная, у д.№16/2</t>
  </si>
  <si>
    <t>48:20:0012106:1267</t>
  </si>
  <si>
    <t>Трансформаторная подстанция - 281 общей площадью 51,0 кв.м., ул.Космонавтов, у д.№110 "Торнадо"</t>
  </si>
  <si>
    <t>48:20:0044502:1134</t>
  </si>
  <si>
    <t>Трансформаторная подстанция - 287 общей площадью 50,8 кв.м., пр.Победы, у д.№112</t>
  </si>
  <si>
    <t>48:20:0029810:619</t>
  </si>
  <si>
    <t>Трансформаторная подстанция - 3 общей площадью 42,1 кв. м., ул.Гагарина, за д/с "Спартак"</t>
  </si>
  <si>
    <t>48:20:0012103:472</t>
  </si>
  <si>
    <t>Трансформаторная подстанция - 361 общей площадью 46,1 кв.м., ул.Загородная, у д.№17</t>
  </si>
  <si>
    <t>48:20:0043501:738</t>
  </si>
  <si>
    <t>Трансформаторная подстанция - 368 общей площадью 54,2 кв.м., пр.Победы, у д.№93</t>
  </si>
  <si>
    <t>48:20:0020308:18</t>
  </si>
  <si>
    <t>Трансформаторная подстанция - 1 общей площадью 39,6 кв.м., ул.Студеновская, около клуба ВОГ</t>
  </si>
  <si>
    <t>48:20:0000000:30565</t>
  </si>
  <si>
    <t>Трансформаторная подстанция - 630 общей площадью 68,4 кв.м., ул.Славянская, у д.№2</t>
  </si>
  <si>
    <t>48:20:0045201:585</t>
  </si>
  <si>
    <t>Трансформаторная подстанция - 122 общей площадью 21,9 кв.м., ул.Доватора, у школы №45</t>
  </si>
  <si>
    <t>48:20:0044602:429</t>
  </si>
  <si>
    <t>Трансформаторная подстанция - 159 общей площадью 47,1 кв.м., 15 микрорайон, у д.№4</t>
  </si>
  <si>
    <t>48:20:0000000:26204</t>
  </si>
  <si>
    <t>Трансформаторная подстанция - 212 общей площадью 33,4 кв.м., ул.Гагарина, у д.№69</t>
  </si>
  <si>
    <t>48:20:0012901:3408</t>
  </si>
  <si>
    <t>Трансформаторная подстанция - 227 общей площадью 33,5 кв.м., ул.Каменный Лог, у пищеблока Облтубдисп</t>
  </si>
  <si>
    <t>48:20:0000000:2005</t>
  </si>
  <si>
    <t>Трансформаторная подстанция - 235 общей площадью 36,7 кв.м., ул.Космонавтов, у д.№49/5</t>
  </si>
  <si>
    <t>48:20:0011903:1494</t>
  </si>
  <si>
    <t>Трансформаторная подстанция - 272 общей площадью 50,4 кв.м., ул.Московская, у д.№133</t>
  </si>
  <si>
    <t>48:20:0012205:94</t>
  </si>
  <si>
    <t>Трансформаторная подстанция - 226 общей площадью 39,5 кв.м., 8 мкр. ул.Космонавтов, у д.№70/1</t>
  </si>
  <si>
    <t>320 и 250</t>
  </si>
  <si>
    <t>48:20:0000000:2011</t>
  </si>
  <si>
    <t>Трансформаторная подстанция - 246 (лит. А) площадью 35,7 кв.м., 9 микрорайон, у д.№15</t>
  </si>
  <si>
    <t>48:20:0044604:1161</t>
  </si>
  <si>
    <t>Трансформаторная подстанция - 324 общей площадью 51,2 кв.м., ул.Водопьянова, у д.№37</t>
  </si>
  <si>
    <t>48:20:0000000:26372</t>
  </si>
  <si>
    <t>г. Липецк, ул. Комсомольская, у дома № 32</t>
  </si>
  <si>
    <t>Трансформаторная подстанция - 33  пл. 17,6 кв. м., ул.Комсомольская, у д.№32</t>
  </si>
  <si>
    <t>48:20:0013301:1126</t>
  </si>
  <si>
    <t>г. Липецк, ул. Терешковой, у дома № 27</t>
  </si>
  <si>
    <t>Трансформаторная подстанция - 260 площадью 43,5 кв.м., ул.Терешковой, у д.№27</t>
  </si>
  <si>
    <t>48:20:0013504:438</t>
  </si>
  <si>
    <t>Трансформаторная подстанция - 141 общей площадью 49,2 кв.м., ул.Советская, у д.№36</t>
  </si>
  <si>
    <t>250 и 630</t>
  </si>
  <si>
    <t>48:20:0020106:335</t>
  </si>
  <si>
    <t>Трансформаторная подстанция - 155 общей площадью 41,9 кв.м., ул.Желябова, у д.№3</t>
  </si>
  <si>
    <t>48:20:0013305:676</t>
  </si>
  <si>
    <t>Трансформаторная подстанция - 160 общей площадью 36,0 кв.м., ул.Липовская, у д.№3</t>
  </si>
  <si>
    <t>48:20:0000000:26459</t>
  </si>
  <si>
    <t>Трансформаторная подстанция - 283 (лит. А) общей площадью 51,0 кв.м., ул.60 лет СССР, у д.№2</t>
  </si>
  <si>
    <t>48:20:0028302:1228</t>
  </si>
  <si>
    <t>Трансформаторная подстанция - 317 общей площадью 35,7 кв.м., ул.Пришвина, 13</t>
  </si>
  <si>
    <t>48:20:0000000:25651</t>
  </si>
  <si>
    <t>Трансформаторная подстанция - 341 общей площадью 52,8 в. м., пр.Универсальный</t>
  </si>
  <si>
    <t>48:20:0044103:644</t>
  </si>
  <si>
    <t>Трансформаторная подстанция - 350 (лит.А) площадью 52,4 кв.м., бул.Есенина, у школы №69</t>
  </si>
  <si>
    <t>48:20:0000000:1992</t>
  </si>
  <si>
    <t>Трансформаторная подстанция - 36 общей площадью 41,8 кв. м., ул.Крайняя у д.№1</t>
  </si>
  <si>
    <t>48:20:0029504:113</t>
  </si>
  <si>
    <t>Здание ТП-79 пр.Универсальный,3в пл. 59,3 кв. м.</t>
  </si>
  <si>
    <t>48:20:0029902:72</t>
  </si>
  <si>
    <t xml:space="preserve">КТП-496  г.Липецк ул. Гранитная, сооружение 50а </t>
  </si>
  <si>
    <t>48:20:0028308:25</t>
  </si>
  <si>
    <t>Трансформаторная подстанция - 103 общей площадью 19,6 кв.м., ул.Гусева, у д.№31</t>
  </si>
  <si>
    <t>48:20:0000000:25391</t>
  </si>
  <si>
    <t>Трансформаторная подстанция - 11 общей площадью 40,7 кв. м., 16 мкр. у школы №61</t>
  </si>
  <si>
    <t>48:20:0000000:1983</t>
  </si>
  <si>
    <t>Трансформаторная подстанция - 158 общей площадью 47,6 кв.м., ул.Механизаторов, у д.№2</t>
  </si>
  <si>
    <t>48:20:0013105:39</t>
  </si>
  <si>
    <t>Трансформаторная подстанция - 231 общей площадью 39,3 кв.м., ул.Терешковой, у д.№28/3</t>
  </si>
  <si>
    <t>48:20:0000000:2007</t>
  </si>
  <si>
    <t>Трансформаторная подстанция - 238 общей площадью 39,1 кв.м., ул.Филипченко, у д.№7</t>
  </si>
  <si>
    <t>48:20:0035102:13015</t>
  </si>
  <si>
    <t>Трансформаторная подстанция - 578 пл. 33,3 кв.м., ул.Металлургов во дворе дома №4</t>
  </si>
  <si>
    <t>460 и 630</t>
  </si>
  <si>
    <t>48:20:0000000:26020</t>
  </si>
  <si>
    <t>Трансформаторная подстанция - 590 пл. 39,5 кв.м., ул.Ярославская в поселке Дачный</t>
  </si>
  <si>
    <t>48:20:0038501:5762</t>
  </si>
  <si>
    <t>Трансформаторная подстанция - 593 пл. 44,3 кв.м., ул.Моршанская, у дома № 12</t>
  </si>
  <si>
    <t>630 и 315</t>
  </si>
  <si>
    <t>48:20:0000000:1930</t>
  </si>
  <si>
    <t>Трансформаторная подстанция - 377 общей площадью 51,8 кв.м., ул.Фрунзе, у д.№30</t>
  </si>
  <si>
    <t>48:20:0021406:133</t>
  </si>
  <si>
    <t>Трансформаторная подстанция - 379 общей площадью 45,7 кв.м., ул.Рыбалко, пос.10-я Шахта</t>
  </si>
  <si>
    <t>48:20:0013103:66</t>
  </si>
  <si>
    <t>Здание трансформаторной подстанции - 234 (лит. А) площадью 54,1 кв.м., ул.Космонавтов, 9 станц.перел</t>
  </si>
  <si>
    <t>48:20:0000000:24771</t>
  </si>
  <si>
    <t>Подстанция - 35/6 площадью 33,7 кв.м.,  Водозабор №2</t>
  </si>
  <si>
    <t>6300 и 3200</t>
  </si>
  <si>
    <t>48:20:0000000:25162</t>
  </si>
  <si>
    <t>Распределительный пункт - 1 пл. 77,8 кв.м., пр. Победы</t>
  </si>
  <si>
    <t>48:20:0000000:24901</t>
  </si>
  <si>
    <t>Распределительный пункт - 9 пл. 101,8 кв. м., ул. Осипенко около рынка НЛМК</t>
  </si>
  <si>
    <t>48:20:0000000:25032</t>
  </si>
  <si>
    <t>Трансформаторная подстанция - 84 общей площадью 41,3 кв.м., ул.Папина, у д.№6</t>
  </si>
  <si>
    <t>48:20:0021709:190</t>
  </si>
  <si>
    <t>г. Липецк, ул. Советская во дворе дома № 5</t>
  </si>
  <si>
    <t>Трансформаторная подстанция - 93 общей площадью 41,1 кв.м., ул.Советская д.№5</t>
  </si>
  <si>
    <t>48:20:0000000:1996</t>
  </si>
  <si>
    <t>Трансформаторная подстанция -182 общей площадью 51,5 кв.м, пр.Победы, у д.№21</t>
  </si>
  <si>
    <t>48:20:0000000:1988</t>
  </si>
  <si>
    <t>Трансформаторная подстанция -190 общей площадью 40,1 кв.м, ул.Механизаторов, у ГПТУ №12</t>
  </si>
  <si>
    <t>48:20:0042003:1007</t>
  </si>
  <si>
    <t>Трансформаторная подстанция - 731 общей площадью 41,4 кв.м., ул.Юбилейная, у д.№4</t>
  </si>
  <si>
    <t>48:20:0042004:1365</t>
  </si>
  <si>
    <t>Трансформаторная подстанция - 735 общей площадью 45,5 кв.м., ул.Жуковского, у д.№26</t>
  </si>
  <si>
    <t>48:20:0000000:25546</t>
  </si>
  <si>
    <t>Трансформаторная подстанция - 8 общей площадью 12,3 кв. м., ул.Студеновская, у д.№31</t>
  </si>
  <si>
    <t>48:20:0045809:1013</t>
  </si>
  <si>
    <t>Трансформаторная подстанция - 816 общей площадью 54,2 кв.м., ул.Депутатская, у д.№61а</t>
  </si>
  <si>
    <t>48:20:0020905:524</t>
  </si>
  <si>
    <t>Трансформаторная подстанция - 52 общей площадью 44,2 кв. м., ул.Шкатова, у д.№10</t>
  </si>
  <si>
    <t>48:20:0000000:15567</t>
  </si>
  <si>
    <t>Трансформаторная подстанция - 530 пл. 20,1 кв.м., ул.9 Мая, у дома № 18 (Медицинский колледж)</t>
  </si>
  <si>
    <t>48:20:0000000:26549</t>
  </si>
  <si>
    <t>Трансформаторная подстанция - 275 (лит.А)площадью 45,8 кв.м., ул.Циолковского, на терр.больницы НЛМК</t>
  </si>
  <si>
    <t>48:20:0044701:876</t>
  </si>
  <si>
    <t>г. Липецк, ул. Водопьянова у дома № 16</t>
  </si>
  <si>
    <t>Трансформаторная подстанция - 296 (лит. А) площадью 50,5 кв.м., ул.Водопьянова, у д.№16</t>
  </si>
  <si>
    <t>48:20:0000000:1885</t>
  </si>
  <si>
    <t>Трансформаторная подстанция - 326 общей площадью 51,3 кв.м., ул.Меркулова, у д.№24</t>
  </si>
  <si>
    <t>48:20:0046301:113</t>
  </si>
  <si>
    <t>Трансформаторная подстанция - 337  пл. 67,8 кв.м., ул. Индустриальная, соор.80</t>
  </si>
  <si>
    <t>48:20:0027508:2515</t>
  </si>
  <si>
    <t>Трансформаторная подстанция - 423 общей площадью 50,7 кв.м., ул.Ушинского у дома ребенка</t>
  </si>
  <si>
    <t>48:20:0035102:13388</t>
  </si>
  <si>
    <t>Трансформаторная подстанция - 502 общей площадью 18,7 кв.м., пр-кт Мира,у д.№19</t>
  </si>
  <si>
    <t>48:20:0000000:25966</t>
  </si>
  <si>
    <t>Комплектная трансформаторная подстанция - 138 площадью 36,4 кв.м., ул. Папина у тех.училища №21</t>
  </si>
  <si>
    <t>48:20:0046007:127</t>
  </si>
  <si>
    <t>Трансформаторная подстанция - 120 общей площадью 19,9 кв.м., ул.Депутатская, у д.№12</t>
  </si>
  <si>
    <t>48:20:0014001:409</t>
  </si>
  <si>
    <t>Трансформаторная подстанция - 151 общей площадью 36,3 кв.м., ул.Толстого, за д.№7</t>
  </si>
  <si>
    <t>48:20:0013802:532</t>
  </si>
  <si>
    <t>Трансформаторная подстанция - 17 (лит. А) общей площадью 25,1 кв.м., ул.Пушкина, за д.№7</t>
  </si>
  <si>
    <t>48:20:0000000:25369</t>
  </si>
  <si>
    <t>Трансформаторная подстанция - 18 общей площадью 43,6 кв. м.,на территории ГУ АТХ УВД администр.облас</t>
  </si>
  <si>
    <t>48:20:0000000:15485</t>
  </si>
  <si>
    <t>Трансформаторная подстанция - 210 общей площадью 33,7 кв.м., ул.Гагарина, у д.№95/2</t>
  </si>
  <si>
    <t>48:20:0012202:927</t>
  </si>
  <si>
    <t>Трансформаторная подстанция - 223 общей площадью 34,5 кв.м., ул.Циолковского, 8 мкр. у д.№2/1</t>
  </si>
  <si>
    <t>48:20:0012101:38</t>
  </si>
  <si>
    <t>Трансформаторная подстанция - 244 общей площадью 36,3 кв.м., ул.Московская, у д.№63</t>
  </si>
  <si>
    <t>48:20:0000000:13983</t>
  </si>
  <si>
    <t>Трансформаторная подстанция - 249 (лит.А) площадью 49,6 кв.м., ул.Циолковского, около дома №32/2</t>
  </si>
  <si>
    <t>48:20:0012803:1431</t>
  </si>
  <si>
    <t>г. Липецк, ул. Звездная у дома № 4</t>
  </si>
  <si>
    <t>Трансформаторная подстанция - 264 общей площадью 53,7 кв.м., ул.Звездная, у д.№4</t>
  </si>
  <si>
    <t>48:20:0000000:1815</t>
  </si>
  <si>
    <t>Трансформаторная подстанция - 271 общей площадью 48,4 кв.м., ул.Московская, у д.№91</t>
  </si>
  <si>
    <t>48:20:0000000:1913</t>
  </si>
  <si>
    <t>Трансформаторная подстанция - 353 общей площадью 49,0 кв.м., пр.Строителей, у д.№12</t>
  </si>
  <si>
    <t>48:20:0014402:580</t>
  </si>
  <si>
    <t>Трансформаторная подстанция - 376 площадью 49,0 кв.м., ул.Октябрьская, у д.№3</t>
  </si>
  <si>
    <t xml:space="preserve">630 и 400 </t>
  </si>
  <si>
    <t>48:20:0013302:625</t>
  </si>
  <si>
    <t>Трансформаторная подстанция - 388 территория Военного городка</t>
  </si>
  <si>
    <t>48:20:0014204:101</t>
  </si>
  <si>
    <t>Трансформаторная подстанция - 392 общей площадью 39,6 кв.м., ул.Первомайская, во дворе д.№2</t>
  </si>
  <si>
    <t>48:20:0011205:491</t>
  </si>
  <si>
    <t>Трансформаторная подстанция - 604 общей площадью 23,6 кв.м., ул.Детская, 2 у ДЮСШ</t>
  </si>
  <si>
    <t>48:20:0000000:16349</t>
  </si>
  <si>
    <t>Трансформаторная подстанция - 61 общей площадью 22,4 кв.м., ул.Зегеля, за д.№9а</t>
  </si>
  <si>
    <t>48:20:0027309:210</t>
  </si>
  <si>
    <t>Трансформаторная подстанция - 421 общей площадью 44,2 кв.м., ул.Кутузова, у д.№1</t>
  </si>
  <si>
    <t>250 и 400</t>
  </si>
  <si>
    <t>48:20:0026606:130</t>
  </si>
  <si>
    <t>Трансформаторная подстанция - 480 общей площадью 47,0 кв.м., ул.Баумана, у д.№333/15</t>
  </si>
  <si>
    <t>48:20:0020312:169</t>
  </si>
  <si>
    <t>Трансформаторная подстанция - 50 (лит. А) площадью 22 кв. м., ул.Студеновская, у д.№45</t>
  </si>
  <si>
    <t>48:20:0035208:16</t>
  </si>
  <si>
    <t>Трансформаторная подстанция - 509 пл. 23,0 кв.м, ул.Леваневского, у дома № 52</t>
  </si>
  <si>
    <t>48:20:0000000:8473</t>
  </si>
  <si>
    <t>Трансформаторная подстанция - 517 общей площадью 33,9 кв.м, ул.Адм.Макарова, террит.больницы</t>
  </si>
  <si>
    <t>48:20:0000000:1782</t>
  </si>
  <si>
    <t>Трансформаторная подстанция - 537  пл. 21,4 кв.м., ул.Парковая, у дома № 9</t>
  </si>
  <si>
    <t>48:20:0000000:1785</t>
  </si>
  <si>
    <t>Трансформаторная подстанция - 539 (лит. А) площадью 22,8 кв.м., ул.Ферросплавная, у дома № 10а;</t>
  </si>
  <si>
    <t>48:20:0013702:517</t>
  </si>
  <si>
    <t>Трансформаторная подстанция - 57 общей площадью 37,3 кв.м., ул.Зегеля, у д. №1</t>
  </si>
  <si>
    <t>250 и 180</t>
  </si>
  <si>
    <t>48:20:0000000:1978</t>
  </si>
  <si>
    <t>Трансформаторная подстанция - 59 общей площадью 54,0 кв.м., ул.Фрунзе, у д.№57</t>
  </si>
  <si>
    <t>48:20:0020106:333</t>
  </si>
  <si>
    <t>г. Липецк, ул. Зегеля, у дома № 2</t>
  </si>
  <si>
    <t>Трансформаторная подстанция - 68 общей площадью 38,9 кв.м., ул.Зегеля, у д.№2</t>
  </si>
  <si>
    <t>48:20:0000000:26279</t>
  </si>
  <si>
    <t>Трансформаторная подстанция - 7 общей площадью 25,1 кв. м., ул.Гагарина, за д.№23</t>
  </si>
  <si>
    <t>48:20:0000000:1856</t>
  </si>
  <si>
    <t>Трансформаторная подстанция - 738 общей площадью 52,5 кв.м., ул.Ильича, у д.№31а</t>
  </si>
  <si>
    <t>48:20:0044505:1148</t>
  </si>
  <si>
    <t>Трансформаторная подстанция - 284 общей площадью 51,5 кв.м., ул.Меркулова, у д.№13</t>
  </si>
  <si>
    <t>48:20:0046103:944</t>
  </si>
  <si>
    <t>Трансформаторная подстанция - 290 общей площадью 51,4 кв.м., ул.50 лет НЛМК, у д.№15</t>
  </si>
  <si>
    <t>630*2</t>
  </si>
  <si>
    <t>48:20:0044403:1208</t>
  </si>
  <si>
    <t>Трансформаторная подстанция - 297 общей площадью 50,9 кв.м., ул.Стаханова, у д.№27</t>
  </si>
  <si>
    <t>48:20:0011208:280</t>
  </si>
  <si>
    <t>Трансформаторная подстанция - 307 общей площадью 43,6 кв.м., ул.Базарная, д.3а</t>
  </si>
  <si>
    <t>400 и 560</t>
  </si>
  <si>
    <t>48:20:0000000:1886</t>
  </si>
  <si>
    <t>Трансформаторная подстанция - 327 общей площадью 42,9 кв.м., ул.Катукова, у д.№20</t>
  </si>
  <si>
    <t>48:20:0044003:9</t>
  </si>
  <si>
    <t>Трансформаторная подстанция - 357 (Лит. А) площадью 52,4 кв.м., бульвар Шубина, у д.№17</t>
  </si>
  <si>
    <t>630x2</t>
  </si>
  <si>
    <t>48:20:0044002:1260</t>
  </si>
  <si>
    <t>Трансформаторная подстанция - 359 общей площадью 52,4 кв.м., ул.Катукова, у д.№32а</t>
  </si>
  <si>
    <t>48:20:0000000:1940</t>
  </si>
  <si>
    <t>Трансформаторная подстанция - 24 общей площадью 25,9 кв. м., ул.Мусоргского у д.№5</t>
  </si>
  <si>
    <t>48:20:0013201:289</t>
  </si>
  <si>
    <t>Трансформаторная подстанция - 248 общей площадью 52 кв.м., ул.Циолковского, у д.№32</t>
  </si>
  <si>
    <t>48:20:0013105:38</t>
  </si>
  <si>
    <t>Трансформаторная подстанция - 253 (лит.А) площадью 34,9 кв.м., ул.Циолковского, у д.№37/3</t>
  </si>
  <si>
    <t>48:20:0000000:25601</t>
  </si>
  <si>
    <t>Трансформаторная подстанция - 39 общей площадью 20,6 кв. м., ул.Плеханова, за д/с "Звездочка"</t>
  </si>
  <si>
    <t>48:20:0020201:140</t>
  </si>
  <si>
    <t>Трансформаторная подстанция - 4 общей площадью 43,0 кв. м., ул.Салтыкова-Щедрина, санаторий "Липецк"</t>
  </si>
  <si>
    <t>48:20:0013902:409</t>
  </si>
  <si>
    <t>Трансформаторная подстанция - 19 общей площадью 33,9 кв. м., ул.Горького, д.10</t>
  </si>
  <si>
    <t>48:20:0012403:1595</t>
  </si>
  <si>
    <t>Трансформаторная подстанция - 206 общей площадью 21,0 кв.м., ул.Терешковой, у д.№6/2</t>
  </si>
  <si>
    <t>48:20:0013102:116</t>
  </si>
  <si>
    <t>Трансформаторная подстанция - 229 общей площадью 38,9 кв.м., ул.Космонавтов, у д.№17</t>
  </si>
  <si>
    <t>48:20:0012603:20</t>
  </si>
  <si>
    <t>Трансформаторная подстанция - 243 (лит.А) площадью 36,7 кв.м., 10 мкр. ул.Вермишева, у д.№11</t>
  </si>
  <si>
    <t>48:20:0013105:457</t>
  </si>
  <si>
    <t>Трансформаторная подстанция - 254 (лит. А) площадью 34,4 кв.м., ул.Циолковского, у д.№33</t>
  </si>
  <si>
    <t>48:20:0020204:78</t>
  </si>
  <si>
    <t>Трансформаторная подстанция - 140 общей площадью 35,6 кв.м., улЛенина, за Пед.Университетом</t>
  </si>
  <si>
    <t>315x2</t>
  </si>
  <si>
    <t>48:20:0014101:1439</t>
  </si>
  <si>
    <t>Трансформаторная подстанция - 163 общей площадью 36,4 кв.м., пл.Коммунальная</t>
  </si>
  <si>
    <t>48:20:0044602:1549</t>
  </si>
  <si>
    <t>Трансформаторная подстанция - 169 (лит.А) площадью 42,4 кв.м., 15 микрорайон, у д.№19</t>
  </si>
  <si>
    <t>48:20:0020210:11</t>
  </si>
  <si>
    <t>Трансформаторная подстанция - 150 общей площадью 20,8 кв.м., ул.К.Маркса, у Д/С "Динамо"</t>
  </si>
  <si>
    <t>48:20:0000000:1984</t>
  </si>
  <si>
    <t>Трансформаторная подстанция - 157 общей площадью 36,2 кв.м., ул.Студеновская, у д.№7</t>
  </si>
  <si>
    <t>48:20:0044702:1397</t>
  </si>
  <si>
    <t>Трансформаторная подстанция - 22 общей площадью 22,8 кв. м., ул.Папина, у д.№16</t>
  </si>
  <si>
    <t>48:20:0012203:20</t>
  </si>
  <si>
    <t>Трансформаторная подстанция - 225 общей площадью 39,6 кв.м., 8 мкр. ул.Циолковского, у д.№10/1</t>
  </si>
  <si>
    <t>48:20:0000000:26405</t>
  </si>
  <si>
    <t>Трансформаторная подстанция - 240 общей площадью 38,8 кв.м., ул.Космонавтов, у д.№39/7</t>
  </si>
  <si>
    <t>48:20:0021637:480</t>
  </si>
  <si>
    <t>Трансформаторная подстанция - 251 общей площадью 36,6 кв.м., ул.Космонавтов, д.37а</t>
  </si>
  <si>
    <t>48:20:0041901:706</t>
  </si>
  <si>
    <t>Трансформаторная подстанция - 714 пл. 29,3 кв.м., ул.Коммунистическая у дома № 13</t>
  </si>
  <si>
    <t>560 и 160</t>
  </si>
  <si>
    <t>48:20:0040801:185</t>
  </si>
  <si>
    <t>Трансформаторная подстанция - 737 (лит. А) площадью 50,5 кв.м., ул.Коммунистическая, у д.№24</t>
  </si>
  <si>
    <t>48:20:0000000:26121</t>
  </si>
  <si>
    <t>Трансформаторная подстанция - 81 общей площадью 35,3 кв.м., пр.Победы, у д.№90</t>
  </si>
  <si>
    <t>48:20:0000000:1910</t>
  </si>
  <si>
    <t>Трансформаторная подстанция -183 общей площадью 51,1 кв.м, ул.Неделина, у д.№55</t>
  </si>
  <si>
    <t>48:20:0046009:8</t>
  </si>
  <si>
    <t>Трансформаторная подстанция -192 площадью 39,6 кв.м, ул.Механизаторов, насосная станция</t>
  </si>
  <si>
    <t>48:20:0013401:1356</t>
  </si>
  <si>
    <t>г. Липецк, ул. Гагарина, у дома № 35</t>
  </si>
  <si>
    <t>Трансформаторная подстанция - 118 общей площадью 32,9 кв.м., ул.Гагарина, у д.№35</t>
  </si>
  <si>
    <t>48:20:0014001:424</t>
  </si>
  <si>
    <t>г. Липецк, ул. Ворошилова, у дома №7</t>
  </si>
  <si>
    <t>Трансформаторная подстанция - 14 (лит. А) общей площадью 54,8 кв.м., ул.Ворошилова, у д.№7</t>
  </si>
  <si>
    <t>48:20:0000000:26556</t>
  </si>
  <si>
    <t>Трансформаторная подстанция - 262 общей площадью 46,3 кв.м., ул.Циолковского, у больницы УВД</t>
  </si>
  <si>
    <t>48:20:0010601:709</t>
  </si>
  <si>
    <t>Трансформаторная подстанция - 318 (лит. А) пл. 50,2 кв.м., ул.Московская, Терапевтическое отделение</t>
  </si>
  <si>
    <t>48:20:0044204:921</t>
  </si>
  <si>
    <t>Трансформаторная подстанция - 335 общей площадью 53,3 кв.м., пр.Победы, у д.№126</t>
  </si>
  <si>
    <t>48:20:0028408:26</t>
  </si>
  <si>
    <t>Трансформаторная подстанция - 378 общей площадью 21,1 кв.м., ул.Опытная, 19</t>
  </si>
  <si>
    <t>48:20:0013702:186</t>
  </si>
  <si>
    <t>Трансформаторная подстанция - 38 общей площадью 23,9 кв. м., ул.Ленина, к/т "Заря"</t>
  </si>
  <si>
    <t>48:20:0027310:21</t>
  </si>
  <si>
    <t>Трансформаторная подстанция - 403 общей площадью 16,9 кв.м., ул.Ушинского, у ДК</t>
  </si>
  <si>
    <t>48:20:0000000:1958</t>
  </si>
  <si>
    <t>Трансформаторная подстанция - 410 общей площадью 21,5 кв.м., ул.Ушинского, у д.№6а</t>
  </si>
  <si>
    <t>48:20:0020209:149</t>
  </si>
  <si>
    <t>г. Липецк, в районе городского пляжа</t>
  </si>
  <si>
    <t>Трансформаторная подстанция - 175 общей площадью 25,2 кв.м., в районе городского пляжа</t>
  </si>
  <si>
    <t>48:20:0012403:1617</t>
  </si>
  <si>
    <t>г. Липецк, ул. Гагарина, у дома № 107/1</t>
  </si>
  <si>
    <t>Трансформаторная подстанция - 203 общей площадью 33,7 кв.м., ул.Гагарина, у д.№107/1</t>
  </si>
  <si>
    <t>48:20:0012406:1296</t>
  </si>
  <si>
    <t>Трансформаторная подстанция - 209 общей площадью 34,1 кв.м., ул.Космонавтов, у д.№34/2</t>
  </si>
  <si>
    <t>48:20:0012301:30</t>
  </si>
  <si>
    <t>Трансформаторная подстанция - 221 общей площадью 34,3 кв.м., ул.Циолковского, у д.№7/1</t>
  </si>
  <si>
    <t>48:20:0020103:302</t>
  </si>
  <si>
    <t>Трансформаторная подстанция - 40 общей площадью 22,3 кв. м., ул.Интернациональная у д.№26</t>
  </si>
  <si>
    <t>48:20:0000000:26069</t>
  </si>
  <si>
    <t>Трансформаторная подстанция - 282 общей площадью 51,0 кв.м., пр.Сиреневый, 9 у школы №63</t>
  </si>
  <si>
    <t>48:20:0000000:13320</t>
  </si>
  <si>
    <t>Трансформаторная подстанция - 316 площадью 40,7 кв.м., ул.Степанищева, д.15</t>
  </si>
  <si>
    <t>48:20:0000000:16772</t>
  </si>
  <si>
    <t>Трансформаторная подстанция - 351 общей площадью 53,3 кв.м., ул.Катукова, у д.№12</t>
  </si>
  <si>
    <t>48:20:0000000:11591</t>
  </si>
  <si>
    <t>Трансформаторная подстанция - 360 общей площадью 52,3 кв.м., ул.Стаханова, у д.№34</t>
  </si>
  <si>
    <t>48:20:0000000:30554</t>
  </si>
  <si>
    <t>Трансформаторная подстанция - 386 (лит. А) площадью 37,5 кв.м, территория Военного городка</t>
  </si>
  <si>
    <t>48:20:0035001:4553</t>
  </si>
  <si>
    <t>Трансформаторная подстанция - 541 (лит. А) площадью 31,1 кв.м., пл.Металлургов, территория столовой</t>
  </si>
  <si>
    <t>48:20:0035102:13130</t>
  </si>
  <si>
    <t>Трансформаторная подстанция - 556 пл .40,6 кв.м., ул.9 Мая, у дома № 14"б"</t>
  </si>
  <si>
    <t>560 и 400</t>
  </si>
  <si>
    <t>48:20:0031203:474</t>
  </si>
  <si>
    <t>Трансформаторная подстанция - 585 пл. 53,2 кв.м., ул.Архангельская</t>
  </si>
  <si>
    <t>48:20:0011203:513</t>
  </si>
  <si>
    <t>Трансформаторная подстанция - 603 общей площадью 43,3 кв.м., ул.Ангарская, у д.№7</t>
  </si>
  <si>
    <t>48:20:0011201:1216</t>
  </si>
  <si>
    <t>Трансформаторная подстанция - 608 общей площадью 23,2 кв.м., ул.Детская, у д.№15</t>
  </si>
  <si>
    <t>48:20:0045101:1538</t>
  </si>
  <si>
    <t>Трансформаторная подстанция - 143 (лит. А) площадью 53,4 кв.м., ул.Папина, у д.№9</t>
  </si>
  <si>
    <t>48:20:0013903:756</t>
  </si>
  <si>
    <t>Трансформаторная подстанция - 16 общей площадью 21,1 кв. м., ул.Неделина, у бани</t>
  </si>
  <si>
    <t>48:20:0000000:1981</t>
  </si>
  <si>
    <t>Трансформаторная подстанция - 171 общей площадью 50,5 кв.м., ул.К.Маркса, у д.№8 училище УВД</t>
  </si>
  <si>
    <t>630 + 400</t>
  </si>
  <si>
    <t>48:20:0013504:2228</t>
  </si>
  <si>
    <t>Трансформаторная подстанция - 177 общей площадью 40,6 кв.м., ул.Горького, у д.№15</t>
  </si>
  <si>
    <t>400x 2</t>
  </si>
  <si>
    <t>48:20:0000000:25492</t>
  </si>
  <si>
    <t>Трансформаторная подстанция - 181 общей площадью 49,3 кв.м, пр.Победы, у д.№19а</t>
  </si>
  <si>
    <t>48:20:0012405:97</t>
  </si>
  <si>
    <t>Трансформаторная подстанция - 205 общей площадью 32,5 кв.м., ул.Титова, у средней школы №40</t>
  </si>
  <si>
    <t>48:20:0012111:72</t>
  </si>
  <si>
    <t>Трансформаторная подстанция - 250 общей площадью 40,1 кв.м., 9 микрорайон, у д.№7</t>
  </si>
  <si>
    <t>48:20:0000000:1792</t>
  </si>
  <si>
    <t>Трансформаторная подстанция - 256 (лит. А) площадью 44,5 кв.м., ул.Космонавтов, у школы №55</t>
  </si>
  <si>
    <t>48:20:0044503:1626</t>
  </si>
  <si>
    <t>Трансформаторная подстанция - 285 общей площадью 51,6 кв.м., ул.Меркулова, у д.№5</t>
  </si>
  <si>
    <t>48:20:0012405:101</t>
  </si>
  <si>
    <t>Трансформаторная подстанция - 292 общей площадью 50.9 кв.м., ул.Космонавтов, у д.№104</t>
  </si>
  <si>
    <t>48:20:0000000:11601</t>
  </si>
  <si>
    <t>Трансформаторная подстанция - 299 (лит. А) площадью 53,8 кв.м., ул.Стаханова, у д.№5</t>
  </si>
  <si>
    <t>48:20:0000000:1945</t>
  </si>
  <si>
    <t>Трансформаторная подстанция - 32 (лит. А) пл. 54,1 кв. м., пр.Победы, у д.22</t>
  </si>
  <si>
    <t>48:20:0000000:1919</t>
  </si>
  <si>
    <t>Трансформаторная подстанция - 358 общей площадью 51,0 кв.м., ул.Космонавтов, у д.№96а</t>
  </si>
  <si>
    <t>48:20:0044303:725</t>
  </si>
  <si>
    <t>Трансформаторная подстанция - 369 площадью 52,2 кв.м., ул.Смургиса, у д.№6</t>
  </si>
  <si>
    <t>48:20:0012503:605</t>
  </si>
  <si>
    <t>Трансформаторная подстанция - 214 общей площадью 33,8 кв.м., ул.Космонавтов, у д.№16</t>
  </si>
  <si>
    <t>48:20:0000000:2006</t>
  </si>
  <si>
    <t>Трансформаторная подстанция - 237 общей площадью 36,4 кв.м., ул.Звездная, у д.№12/2</t>
  </si>
  <si>
    <t>48:20:0012602:856</t>
  </si>
  <si>
    <t>Трансформаторная подстанция - 242 (лит.А) площадью 36,6 кв.м., ул.Берзина, у д.№3</t>
  </si>
  <si>
    <t>48:20:0000000:25637</t>
  </si>
  <si>
    <t>Трансформаторная подстанция - 147 (лит.А) площадью 20,5 кв.м., пр.Товарный, на террит.Обл.торг.баз</t>
  </si>
  <si>
    <t>48:20:0020503:13</t>
  </si>
  <si>
    <t>Трансформаторная подстанция - 162 площадью 24,0 кв.м., ул.Студеновская, у д.№20</t>
  </si>
  <si>
    <t>48:20:0013404:323</t>
  </si>
  <si>
    <t>Трансформаторная подстанция - 174 общей площадью 37,4 кв.м., пл.Плеханова, за домом печати</t>
  </si>
  <si>
    <t>48:20:0012303:36</t>
  </si>
  <si>
    <t>Трансформаторная подстанция - 218 общей площадью 34,8 кв.м., ул.Гагарина, между д. №151/2 и 149/1</t>
  </si>
  <si>
    <t>48:20:0000000:24940</t>
  </si>
  <si>
    <t>Трансформаторная подстанция - 232 площадью 40,1 кв.м., ул.Терешковой, у д.№36/1</t>
  </si>
  <si>
    <t>48:20:0012804:18</t>
  </si>
  <si>
    <t>Трансформаторная подстанция - 239 общей площадью 38,8 кв.м., ул.Звездная, у д.№7</t>
  </si>
  <si>
    <t>48:20:0040801:174</t>
  </si>
  <si>
    <t>Трансформаторная подстанция - 718 общей площадью 54,1 кв.м., ул.Коммунистическая, у д.№20а</t>
  </si>
  <si>
    <t>48:20:0000000:2022</t>
  </si>
  <si>
    <t>Трансформаторная подстанция - 80 общей площадью 37,8 кв.м., пр.Победы, у д.№51</t>
  </si>
  <si>
    <t>48:20:0046002:39</t>
  </si>
  <si>
    <t>Трансформаторная подстанция - 82 (Лит. А) общей площадью 39,8 кв.м., ул.Механизаторов, у д.№7</t>
  </si>
  <si>
    <t>48:20:0000000:14716</t>
  </si>
  <si>
    <t>Трансформаторная подстанция - 523 (лит. А) пл. 20,0 кв.м, ул.Бестужева у дома № 10</t>
  </si>
  <si>
    <t>48:20:0000000:1977</t>
  </si>
  <si>
    <t>Трансформаторная подстанция - 60 общей площадью 86,7 кв.м., ул.Интернациональная, у д.№5</t>
  </si>
  <si>
    <t>630 и 560</t>
  </si>
  <si>
    <t>48:20:0000000:11245</t>
  </si>
  <si>
    <t>Передаточный пункт - 1, площадью 27,3 кв. м., ул. Салтыкова-Щедрина, на террит.Водозабора</t>
  </si>
  <si>
    <t>48:20:0045502:2128</t>
  </si>
  <si>
    <t>Распределительная подстанция №26 пл. 80,4 кв.м.,  г. Липецк, ул.Неделина, за д.№45</t>
  </si>
  <si>
    <t>48:20:0042502:533</t>
  </si>
  <si>
    <t>Трансформаторная подстанция - 736 общей площадью 40,3 кв.м., ул.Краснознаменная, у д.№2</t>
  </si>
  <si>
    <t>48:20:0000000:9316</t>
  </si>
  <si>
    <t>Трансформаторная подстанция - 631 общей площадью 42,6 кв.м., пер.Виноградный, п.Матырский террит.бол</t>
  </si>
  <si>
    <t>48:20:0041902:660</t>
  </si>
  <si>
    <t>Трансформаторная подстанция - 713 общей площадью 29,3 кв.м., ул.6-ой Гвардейской дивизии, у д.№8</t>
  </si>
  <si>
    <t>48:20:0000000:1850</t>
  </si>
  <si>
    <t>Трансформаторная подстанция - 732 общей площадью 47,6 кв.м., ул.Жуковского, у д.№17</t>
  </si>
  <si>
    <t>48:20:0012302:353</t>
  </si>
  <si>
    <t>ТП-219 по ул.Гагарина</t>
  </si>
  <si>
    <t>48:20:0035102:13389</t>
  </si>
  <si>
    <t>Трансформаторная подстанция - 522 пл. 20,0 кв.м, ул.Адмирала Макарова, у дома №32</t>
  </si>
  <si>
    <t>48:20:0000000:1847</t>
  </si>
  <si>
    <t>Комплектная трансформаторная подстанция - 727 (Лит. А) площадью 36,0 кв.м., ул.Жуковского, у д.№9</t>
  </si>
  <si>
    <t>48:20:0012109:69</t>
  </si>
  <si>
    <t>Распределительный пункт - 5, пл. 39,4 кв. м.,  ул. Черноземная у д.№7</t>
  </si>
  <si>
    <t>нет</t>
  </si>
  <si>
    <t>48:20:0000000:5661</t>
  </si>
  <si>
    <t>Распределительный пункт-22, пл. 131,7 кв. м.,  г. Липецк, ул. Московская, территория Обл.больницы</t>
  </si>
  <si>
    <t>1000x2</t>
  </si>
  <si>
    <t>48:20:0027439:16</t>
  </si>
  <si>
    <t>Трансформаторная подстанция - 418 общей площадью 44,1 кв.м., ул.40 лет Октября, у д.№21б</t>
  </si>
  <si>
    <t>48:20:0000000:4052</t>
  </si>
  <si>
    <t>Трансформаторная подстанция - 435 общей площадью 31,1 кв.м., Чаплыгинское ш., владение 2</t>
  </si>
  <si>
    <t>48:20:0035102:13399</t>
  </si>
  <si>
    <t>Трансформаторная подстанция - 503 пл. 24,3 кв.м., ул.Парковая, у дома № 1</t>
  </si>
  <si>
    <t>48:20:0035102:13012</t>
  </si>
  <si>
    <t>Трансформаторная подстанция - 512 пл. 35,3 кв.м, ул.Невского,9 территория х/з №2</t>
  </si>
  <si>
    <t>48:20:0000000:13045</t>
  </si>
  <si>
    <t>Трансформаторная подстанция - 518 пл. 22,0 кв.м, ул.Рязанская, у дома № 10</t>
  </si>
  <si>
    <t>48:20:0037702:94</t>
  </si>
  <si>
    <t>Трансформаторная подстанция - 549 общей площадью 29,9 кв.м., ул.Лесная, п.Дачный, у д.№2</t>
  </si>
  <si>
    <t>48:20:0000000:1807</t>
  </si>
  <si>
    <t>Трансформаторная подстанция - 562 пл. 39,6 кв.м., ул.Леваневского, у д.№1</t>
  </si>
  <si>
    <t>48:20:0031302:85</t>
  </si>
  <si>
    <t>Трансформаторная подстанция - 583 пл. 50,5 кв.м., ул.З.Космодемьянской</t>
  </si>
  <si>
    <t>48:20:0000000:1830</t>
  </si>
  <si>
    <t>Трансформаторная подстанция - 623 общей площадью 24,5 кв.м., ул.Энергостроителей, 22 п.Матырский</t>
  </si>
  <si>
    <t>48:20:0038501:9018</t>
  </si>
  <si>
    <t>Трансформаторная подстанция - 625 общей площадью 40,3 кв.м., ул.Энергостроителей, 7 п.Матырский</t>
  </si>
  <si>
    <t>48:20:0046001:1263</t>
  </si>
  <si>
    <t>Трансформаторная подстанция - 825 пл. 57,7 кв.м., пр. Победы, у дома № 73</t>
  </si>
  <si>
    <t>48:20:0029402:780</t>
  </si>
  <si>
    <t>Трансформаторная подстанция - 90 общей площадью 20,1 кв.м., пр.Универсальный, соор. 10е.</t>
  </si>
  <si>
    <t>48:20:0000000:1985</t>
  </si>
  <si>
    <t>Трансформаторная подстанция -189 общей площадью 50,1 кв.м, ул.Ленина, во дворе Пединститута</t>
  </si>
  <si>
    <t>48:20:0029912:455</t>
  </si>
  <si>
    <t>Трансформаторная подстанция -196 общей площадью 52,1 кв.м, ул.30 лет Октября, у д.№8</t>
  </si>
  <si>
    <t>48:20:0013303:14</t>
  </si>
  <si>
    <t>Распределительный пункт - 44 площадью 67,8 кв.м., Военный городок</t>
  </si>
  <si>
    <t>48:20:0012103:595</t>
  </si>
  <si>
    <t>Распределительный пункт-14 общей площадью 52,1 кв.м., ул.Пестеля, у д.№38 на террит.Швейной фирмы</t>
  </si>
  <si>
    <t>48:20:0027201:102</t>
  </si>
  <si>
    <t>Распределительный пункт-25 пл. 79,2 кв. м.,  г. Липецк, ул. Студеновская, под путепроводом</t>
  </si>
  <si>
    <t>250x2</t>
  </si>
  <si>
    <t>48:20:0012402:750</t>
  </si>
  <si>
    <t>Комплектная трансформаторная подстанция -202 площадью 33,9 кв.м, ул.Гагарина, у д. №121/1</t>
  </si>
  <si>
    <t>250 и 200</t>
  </si>
  <si>
    <t>48:20:0000000:26259</t>
  </si>
  <si>
    <t>г. Липецк, пр. Победы, у дома № 108</t>
  </si>
  <si>
    <t>Трансформаторная подстанция - 288 площадью 50,8 кв.м., р.Победы, у д.№108</t>
  </si>
  <si>
    <t>48:20:0000000:25880</t>
  </si>
  <si>
    <t>Трансформаторная подстанция - 398 общей площадью 107,5 кв.м, ул.Елецкая, территория ВОС</t>
  </si>
  <si>
    <t>48:20:0013501:728</t>
  </si>
  <si>
    <t>Трансформаторная подстанция - 153 общей площадью 36,0 кв.м., ул.8 Марта, у д.№26/2</t>
  </si>
  <si>
    <t>48:20:0013402:1270</t>
  </si>
  <si>
    <t>г. Липецк, ул. Липовская, у дома № 6</t>
  </si>
  <si>
    <t>Трансформаторная подстанция - 165 площадью 37,0 кв.м., ул.Липовская, у д.№6</t>
  </si>
  <si>
    <t>48:20:0045502:2127</t>
  </si>
  <si>
    <t>Трансформаторная подстанция - 179 площадью 41,3 кв.м., ул.Неделина, у д.№39</t>
  </si>
  <si>
    <t>48:20:0012502:36</t>
  </si>
  <si>
    <t>Трансформаторная подстанция - 215 общей площадью 33,8 кв.м., ул.Терешковой, у д.№11/2</t>
  </si>
  <si>
    <t>48:20:0012202:2117</t>
  </si>
  <si>
    <t>Трансформаторная подстанция - 222 общей площадью 33,7 кв.м., ул.Московская, 8 мкрн. у д.№25</t>
  </si>
  <si>
    <t>48:20:0035102:8137</t>
  </si>
  <si>
    <t>Трансформаторная подстанция - 500 (лит.А) площадью 43,4 кв.м., пр.Осенний, у д.№10</t>
  </si>
  <si>
    <t>48:20:0000000:15568</t>
  </si>
  <si>
    <t>Трансформаторная подстанция - 520 пл. 31,1 кв.м, ул.9 Мая, у дома № 82 (ПУ №10)</t>
  </si>
  <si>
    <t>48:20:0011902:1666</t>
  </si>
  <si>
    <t>Трансформаторная подстанция - 269 общей площадью 51,4 кв.м., л.Московская, у д.№115</t>
  </si>
  <si>
    <t>48:20:0029309:167</t>
  </si>
  <si>
    <t>Трансформаторная подстанция - 279 общей площадью 129,7 кв.м., ул.Московская Обл. многопроф.больница</t>
  </si>
  <si>
    <t>48:20:0044006:488</t>
  </si>
  <si>
    <t>Трансформаторная подстанция - 354 общей площадью 52,1 кв.м., пр.60 лет СССР, у д.№41</t>
  </si>
  <si>
    <t>48:20:0044506:673</t>
  </si>
  <si>
    <t>Трансформаторная подстанция - 366 общей площадью 54,3 кв.м., ул.Меркулова, у поликлиники №2</t>
  </si>
  <si>
    <t>48:20:0044303:724</t>
  </si>
  <si>
    <t>Трансформаторная подстанция - 370 общей площадью 53,4 кв.м.,  ул.Смургиса, у д.№5</t>
  </si>
  <si>
    <t>48:20:0000000:1954</t>
  </si>
  <si>
    <t>Трансформаторная подстанция - 400 (лит.А) площадью 52,4 кв.м., ул.Ушинского, у д.№17</t>
  </si>
  <si>
    <t>48:20:0000000:24649</t>
  </si>
  <si>
    <t>Трансформаторная подстанция - 166 общей площадью 47,7 кв.м., 15 микрорайон, у д.№10</t>
  </si>
  <si>
    <t>48:20:0000000:1991</t>
  </si>
  <si>
    <t>Трансформаторная подстанция - 172 общей площадью 47,0 кв.м., ул.У.Громовой, у д.№2</t>
  </si>
  <si>
    <t>48:20:0012401:19</t>
  </si>
  <si>
    <t>Трансформаторная подстанция - 204 общей площадью 21,3 кв.м., ул.Титова, у д.№7/1</t>
  </si>
  <si>
    <t>48:20:0044701:903</t>
  </si>
  <si>
    <t>Трансформаторная подстанция - 21 общей площадью 44,2 кв. м., Студ.городок, у д.№14</t>
  </si>
  <si>
    <t>48:20:0013103:50</t>
  </si>
  <si>
    <t>Трансформаторная подстанция - 230 общей площадью 38,5 кв.м., ул.Космонавтов, у д.№7/1</t>
  </si>
  <si>
    <t>48:20:0012102:1270</t>
  </si>
  <si>
    <t>Трансформаторная подстанция - 255 общей площадью 49,5 кв.м., ул.Московская, у д.№47</t>
  </si>
  <si>
    <t>48:20:0013101:83</t>
  </si>
  <si>
    <t>Трансформаторная подстанция - 233 общей площадью 38,9 кв.м., ул.Космонавтов, у д.№31</t>
  </si>
  <si>
    <t>48:20:0000000:24946</t>
  </si>
  <si>
    <t>Трансформаторная подстанция - 294 общей площадью 51,5 кв.м., ул.П.Смородина, у д.№2</t>
  </si>
  <si>
    <t>48:20:0014401:27</t>
  </si>
  <si>
    <t>Трансформаторная подстанция - 30 общей площадью 18,7 кв. м., ул.Фрунзе, у д.№21</t>
  </si>
  <si>
    <t>48:20:0000000:16394</t>
  </si>
  <si>
    <t>Трансформаторная подстанция - 325 (лит. А) площадью 51,5 кв.м., пр.60 лет СССР, у д.№35</t>
  </si>
  <si>
    <t>48:20:0012101:1158</t>
  </si>
  <si>
    <t>Трансформаторная подстанция - 330 общей площадью 41,5 кв.м., ул.Московская, у д.№57а</t>
  </si>
  <si>
    <t>48:20:0045003:748</t>
  </si>
  <si>
    <t>Трансформаторная подстанция - 344 площадью 50,5 кв.м., ул.Доватора, на территории х/з №4</t>
  </si>
  <si>
    <t>48:20:0000000:1942</t>
  </si>
  <si>
    <t>Трансформаторная подстанция - 26 общей площадью 34,9 кв. м., ул.Ленина д.43а</t>
  </si>
  <si>
    <t>48:20:0000000:1923</t>
  </si>
  <si>
    <t>Трансформаторная подстанция - 371 (Лит. А) общей площадью 52,8 кв.м., ул.Смургиса, у д.№10</t>
  </si>
  <si>
    <t>48:20:0020101:86</t>
  </si>
  <si>
    <t>Трансформаторная подстанция - 41 общей площадью 20,3 кв. м., ул.Гагарина, за д.№17</t>
  </si>
  <si>
    <t>48:20:0000000:1835</t>
  </si>
  <si>
    <t>Трансформаторная подстанция - 701 общей площадью 39,0 кв.м., ул.Ильича, у д.№6/8</t>
  </si>
  <si>
    <t>48:20:0035102:13005</t>
  </si>
  <si>
    <t>Трансформаторная подстанция - 565 (лит. А) пл39,9 кв.м., ул.О.Дундича (база ГЖУ-2)</t>
  </si>
  <si>
    <t>48:20:0027503:257</t>
  </si>
  <si>
    <t>Трансформаторная подстанция - 425 (лит.А) площадью 52,2 кв.м., ул.Римского-Корсакова, терр.тр.Мелиов</t>
  </si>
  <si>
    <t>2x630</t>
  </si>
  <si>
    <t>48:20:0027401:45</t>
  </si>
  <si>
    <t>Трансформаторная подстанция - 453 общей площадью 40,3 кв.м., ул.Римского - Корсакова, 1а</t>
  </si>
  <si>
    <t>2x250</t>
  </si>
  <si>
    <t>48:20:0027502:545</t>
  </si>
  <si>
    <t>Трансформаторная подстанция - 488 (литер Т) площадью 40,7 кв.м., ул.Ковалева, 102</t>
  </si>
  <si>
    <t>48:20:0000000:18533</t>
  </si>
  <si>
    <t>Трансформаторная подстанция - 534 пл. 20,5 кв.м., парк Металлургов</t>
  </si>
  <si>
    <t>48:20:0000000:1809</t>
  </si>
  <si>
    <t>Трансформаторная подстанция - 564 пл. 37,9 кв.м., ул.Левобережная, у дома № 2</t>
  </si>
  <si>
    <t>400, 630</t>
  </si>
  <si>
    <t>48:20:0000000:1833</t>
  </si>
  <si>
    <t>Трансформаторная подстанция - 628 общей площадью 39,6 кв.м., ул.Энергостроителей, у д.№5</t>
  </si>
  <si>
    <t>2x400</t>
  </si>
  <si>
    <t>48:20:0000000:25402</t>
  </si>
  <si>
    <t>Распределительный пункт-45, назнач.: нежилое здпние. Площ 61,1 кв.м. по ул. Крайняя, соор. 4а</t>
  </si>
  <si>
    <t>48:20:0000000:25969</t>
  </si>
  <si>
    <t>г. Липецк, пр. Потапова, 10</t>
  </si>
  <si>
    <t>Трансформаторная подстанция - 54  пл. 67,3 кв. м., пр.Потапова за д. 10</t>
  </si>
  <si>
    <t>48:20:0000000:1801</t>
  </si>
  <si>
    <t>Трансформаторная подстанция - 554 пл. 21,5 кв.м., ул.З.Космодемьянской у дома № 202</t>
  </si>
  <si>
    <t>48:20:0011313:211</t>
  </si>
  <si>
    <t>г. Липецк, п. Сырский Рудник, у железной дороги</t>
  </si>
  <si>
    <t>Трансформаторная подстанция - 601 общей площадью 94,8 кв.м., п.Сырский Рудник, у железной дороги</t>
  </si>
  <si>
    <t>48:20:0038501:1965</t>
  </si>
  <si>
    <t>Трансформаторная подстанция - 626 общей площадью 53,2 кв.м., ул.Энергостроителей, у д.№19</t>
  </si>
  <si>
    <t>48:20:0013901:36</t>
  </si>
  <si>
    <t>Трансформаторная подстанция - 104 общей площадью 20,7 кв. м., ул.Советская, у д.№43</t>
  </si>
  <si>
    <t>48:20:0045701:43</t>
  </si>
  <si>
    <t>Трансформаторная подстанция - 12 общей площадью 50,8 кв. м., ул.Депутатская, у д.№83</t>
  </si>
  <si>
    <t>48:20:0000000:16764</t>
  </si>
  <si>
    <t>Распределительный пункт-33 пл. 64,4 кв. м., ул. Катукова, территория Молкомбината</t>
  </si>
  <si>
    <t>48:20:0013601:399</t>
  </si>
  <si>
    <t>Трансформаторная подстанция - 10 (лит. А) площадью 45,7 кв.м., ул.Л.Толстого, у д.№40</t>
  </si>
  <si>
    <t>48:20:0020107:250</t>
  </si>
  <si>
    <t>Трансформаторная подстанция - 64 общей площадью 36,2 кв.м., ул.Ленина, у гостиницы "Липецк"</t>
  </si>
  <si>
    <t>48:20:0000000:1836</t>
  </si>
  <si>
    <t>Трансформаторная подстанция - 702 площадью 38,3 кв.м., ул.Ленинградская, у д.№5</t>
  </si>
  <si>
    <t>48:20:0042003:1008</t>
  </si>
  <si>
    <t>Трансформаторная подстанция - 733 общей площадью 41,1 кв.м., ул.Ибаррури, у д.№1, террит.школы №62</t>
  </si>
  <si>
    <t>48:20:0040801:191</t>
  </si>
  <si>
    <t>Трансформаторная подстанция - 740 (лит. А) площадью 50 кв.м., ул.Коммунистическая, у д.№24</t>
  </si>
  <si>
    <t>48:20:0000000:30915</t>
  </si>
  <si>
    <t>Трансформаторная подстанция - 76 общей площадью 40,5 кв.м., ул. Нестерова, соор. 5г.</t>
  </si>
  <si>
    <t>48:20:0043601:18741</t>
  </si>
  <si>
    <t>Трансформаторная подстанция - 818 общей площадью 52,6 кв.м., ул.Катукова, у д.№41</t>
  </si>
  <si>
    <t>250, 630</t>
  </si>
  <si>
    <t>48:20:0000000:10688</t>
  </si>
  <si>
    <t>г. Липецк, ул. Ленина у дома № 23</t>
  </si>
  <si>
    <t>Трансформаторная подстанция - 85 общей площадью 20,3 кв.м., ул.Ленина, у д.№23</t>
  </si>
  <si>
    <t>48:20:0000000:30664</t>
  </si>
  <si>
    <t>Трансформаторная подстанция - 95 (Лит. А) площадью 20,5 кв. м., ул.Папина, у д.№23</t>
  </si>
  <si>
    <t>48:20:0045501:81</t>
  </si>
  <si>
    <t>Трансформаторная подстанция -184 общей площадью 50,1 кв.м, ул.Мичурина, у д.№42</t>
  </si>
  <si>
    <t>48:20:0013305:1608</t>
  </si>
  <si>
    <t>г. Липецк, ул. Липовская, у дома № 9</t>
  </si>
  <si>
    <t>Трансформаторная подстанция -199 общей площадью 38,7 кв.м, ул.Липовская, у д.№9</t>
  </si>
  <si>
    <t>250, 400</t>
  </si>
  <si>
    <t>48:20:0020912:412</t>
  </si>
  <si>
    <t>Трансформаторная подстанция - 43 общей площадью 27,1 кв. м., ул.Студеновская, у д.№19</t>
  </si>
  <si>
    <t>48:20:0028318:212</t>
  </si>
  <si>
    <t>Трансформаторная подстанция - 45 общей площадью 55,1 кв. м., ул.Пугачева, у д.№1а</t>
  </si>
  <si>
    <t>48:20:0035102:9823</t>
  </si>
  <si>
    <t>Трансформаторная подстанция - 504 пл. 21,0 кв.м, пр.Мира, у д.№5а</t>
  </si>
  <si>
    <t>48:20:0035102:9834</t>
  </si>
  <si>
    <t>Трансформаторная подстанция - 506 пл. 25,7 кв.м, пл.Мира  ул.дома № 4</t>
  </si>
  <si>
    <t>48:20:0035102:13060</t>
  </si>
  <si>
    <t>Трансформаторная подстанция - 526 пл. 21,5 кв.м., пр.Мира, у дома № 5</t>
  </si>
  <si>
    <t>48:20:0000000:1783</t>
  </si>
  <si>
    <t>Трансформаторная подстанция - 538 общей площадью 38,7 кв.м., ул.Осипенко, у д.№8а</t>
  </si>
  <si>
    <t>48:20:0000000:1811</t>
  </si>
  <si>
    <t>Трансформаторная подстанция - 575 пл. 63,8 кв.м., ул.Металлургов соор.3</t>
  </si>
  <si>
    <t>48:20:0000000:1948</t>
  </si>
  <si>
    <t>Трансформаторная подстанция - 58 общей площадью 54,2 кв. м., ул.Первомайская д.№45</t>
  </si>
  <si>
    <t>48:20:0000000:26288</t>
  </si>
  <si>
    <t>Трансформаторная подстанция - 595 пл. 116,9 кв.м., ул. 9 Мая, соор. 27</t>
  </si>
  <si>
    <t>48:20:0011207:74</t>
  </si>
  <si>
    <t>Трансформаторная подстанция - 606 общей площадью 53,2 кв.м., ул.Юношеская, у д.№18</t>
  </si>
  <si>
    <t>48:20:0000000:1963</t>
  </si>
  <si>
    <t>Кирпичная трансформаторная подстанция - 94 площадью 21 кв.м., ул.Студеновская, на террит. "Облгаза"</t>
  </si>
  <si>
    <t>48:20:0035302:1382</t>
  </si>
  <si>
    <t>г. Липецк, пр. Мира, у дома № 4а</t>
  </si>
  <si>
    <t>Распределительный пункт-15 пл. 36,4 кв.м., г. Липецк, пр. Мира, у дома №4а</t>
  </si>
  <si>
    <t>48:20:0027503:118</t>
  </si>
  <si>
    <t>Распределительный пункт-28 пл. 78,7 кв.м., ул. Гражданская соор.1а</t>
  </si>
  <si>
    <t>48:20:0043601:3978</t>
  </si>
  <si>
    <t>Распределительный пункт-46, общей площадью 109,1 кв. м., ул.Стаханова</t>
  </si>
  <si>
    <t>48:20:0020101:1734</t>
  </si>
  <si>
    <t>Трансформаторная подстанция - 65 общей площадью 20,3 кв.м., ул.Гагарина, за д/с №62</t>
  </si>
  <si>
    <t>48:20:0000000:4029</t>
  </si>
  <si>
    <t>Трансформаторная подстанция - 706 площадью 27,2 кв.м., ул.2-я Ломоносова, у д.№2</t>
  </si>
  <si>
    <t>48:20:0000000:1842</t>
  </si>
  <si>
    <t>Трансформаторная подстанция - 711 общей площадью 20,8 кв.м., ул.Волгоградская, у д.№7а</t>
  </si>
  <si>
    <t>48:20:0000000:1857</t>
  </si>
  <si>
    <t>Трансформаторная подстанция - 739 общей площадью 41,7 кв.м., ул.Никитина</t>
  </si>
  <si>
    <t>48:20:0000000:24723</t>
  </si>
  <si>
    <t>Трансформаторная подстанция - 831 общей площадью 56,1 кв.м., ул.Хорошавина, у д.№10</t>
  </si>
  <si>
    <t>48:20:0000000:25882</t>
  </si>
  <si>
    <t>Трансформаторная подстанция - 415 общей площадью 40,3 кв.м., около детского лагеря "Сокол"</t>
  </si>
  <si>
    <t>48:20:0027802:91</t>
  </si>
  <si>
    <t>Трансформаторная подстанция - 459 общей площадью 51,6 кв.м., ул.К.Цеткин, 8</t>
  </si>
  <si>
    <t>48:20:0000000:2023</t>
  </si>
  <si>
    <t>Трансформаторная подстанция - 460, общей площадью 45,1 кв.м., ул.40 лет Октября, у д.№41</t>
  </si>
  <si>
    <t>48:20:0000000:1946</t>
  </si>
  <si>
    <t>Трансформаторная подстанция - 51 (лит. А) пл. 53,3 кв. м., ул.Доватора,д.6</t>
  </si>
  <si>
    <t>48:20:0000000:15566</t>
  </si>
  <si>
    <t>Трансформаторная подстанция - 521 пл. 21,9 кв.м, ул.9 Мая, около ПУ-11.</t>
  </si>
  <si>
    <t>48:20:0045401:563</t>
  </si>
  <si>
    <t>Трансформаторная подстанция - 55 (лит. А) площадью 41,8 кв. м., ул.Папина, у д.№1б</t>
  </si>
  <si>
    <t>48:20:0000000:1802</t>
  </si>
  <si>
    <t>Трансформаторная подстанция - 555 (лит. А) пл. 47,5 кв.м.,пр.Базовый</t>
  </si>
  <si>
    <t>48:20:0000000:1810</t>
  </si>
  <si>
    <t>Трансформаторная подстанция - 567 пл. 52,3 кв.м., ул.Гастелло</t>
  </si>
  <si>
    <t>48:20:0000000:1829</t>
  </si>
  <si>
    <t>Трансформаторная подстанция - 612, пл. 47,0 кв.м., ул.Исполкомовская, на терр.Водозабора</t>
  </si>
  <si>
    <t>48:20:0013703:572</t>
  </si>
  <si>
    <t>Трансформаторная подстанция - 101 общей площадью 51,0 кв.м., пл.Театральная, у д.№1</t>
  </si>
  <si>
    <t>48:20:0045801:88</t>
  </si>
  <si>
    <t>Трансформаторная подстанция - 110 общей площадью 19,71 кв.м., ул.Верхняя, у д.№85</t>
  </si>
  <si>
    <t>48:20:0000000:26227</t>
  </si>
  <si>
    <t>Трансформаторная подстанция - 112 общей площадью 52,3 кв.м., пр.Победы, у д.№69а</t>
  </si>
  <si>
    <t>48:20:0013305:1620</t>
  </si>
  <si>
    <t>Трансформаторная подстанция - 133 общей площадью 34,7 кв.м., ул.Гагарина, у д.№57</t>
  </si>
  <si>
    <t>48:20:0020101:1739</t>
  </si>
  <si>
    <t>Трансформаторная подстанция - 66 общей площадью 20,1 кв.м., ул.Гагарина, у д.№33</t>
  </si>
  <si>
    <t>48:20:0042502:519</t>
  </si>
  <si>
    <t>Трансформаторная подстанция - 712 (Лит. Т) общей площадью 30,4 кв.м., территория водозабора №8</t>
  </si>
  <si>
    <t>48:20:0012105:1011</t>
  </si>
  <si>
    <t>Трансформаторная подстанция - 268 общей площадью 40,2 кв.м., ул.Московская, у д.№51а, террит.шк.№60</t>
  </si>
  <si>
    <t>48:20:0021626:35</t>
  </si>
  <si>
    <t>Трансформаторная подстанция - 458 общей площадью 43,9 кв.м., с.Сселки, у школы №35</t>
  </si>
  <si>
    <t>48:20:0046301:115</t>
  </si>
  <si>
    <t>Трансформаторная подстанция - 49 общей площадью 21,7 кв. м., ул.Механизаторов, у д.№2</t>
  </si>
  <si>
    <t>48:20:0035102:13390</t>
  </si>
  <si>
    <t>Трансформаторная подстанция - 501 (лит.А) площадью 20,6 кв.м., р-кт Мира, у д.№25</t>
  </si>
  <si>
    <t>48:20:0000000:12981</t>
  </si>
  <si>
    <t>Трансформаторная подстанция - 531 пл. 26,1 кв.м., ул.Рабочая, у дома № 8</t>
  </si>
  <si>
    <t>48:20:0035001:4701</t>
  </si>
  <si>
    <t>Трансформаторная подстанция - 540 общей площадью 20,6 кв.м., ул.9 Мая, у д.№5</t>
  </si>
  <si>
    <t>48:20:0000000:1805</t>
  </si>
  <si>
    <t>Трансформаторная подстанция - 559 пл. 21,7 кв.м., ул.Адмирала Макарова, территория больницы</t>
  </si>
  <si>
    <t>48:20:0035102:13148</t>
  </si>
  <si>
    <t>Трансформаторная подстанция - 576 пл. 12,2 кв.м., ул.Лесная , соор. 5а</t>
  </si>
  <si>
    <t>48:20:0038501:5694</t>
  </si>
  <si>
    <t>Трансформаторная подстанция - 591  пл. 41,6 кв.м.,  у дома № 74 ул. Зорге</t>
  </si>
  <si>
    <t>48:20:0038501:1966</t>
  </si>
  <si>
    <t>Трансформаторная подстанция - 629 общей площадью 23,9 кв.м., ул.Энергостроителей, у д.№10</t>
  </si>
  <si>
    <t>48:20:0013607:387</t>
  </si>
  <si>
    <t>Трансформаторная подстанция - 125 общей площадью 45,5 кв.м., ул.Л.Толстого, у д.№28</t>
  </si>
  <si>
    <t>2x560</t>
  </si>
  <si>
    <t>48:20:0020101:1732</t>
  </si>
  <si>
    <t>Трансформаторная подстанция - 113 общей площадью 24,9 кв.м., ул.Плеханова, у д.№47</t>
  </si>
  <si>
    <t>48:20:0013601:705</t>
  </si>
  <si>
    <t>Трансформаторная подстанция - 134 общей площадью 22,9 кв.м., ул.Толстого</t>
  </si>
  <si>
    <t>48:20:0000000:25169</t>
  </si>
  <si>
    <t>Распределительный пункт - 11,  пл. здания 80,0 кв.м., ул.9 Мая</t>
  </si>
  <si>
    <t>48:20:0011901:1212</t>
  </si>
  <si>
    <t>Распределительный пункт-18  пл. 81,2 кв.м.,  г. Липецк, ул. Московская у д.№143</t>
  </si>
  <si>
    <t>48:20:0044506:682</t>
  </si>
  <si>
    <t>Распределительный пункт-30 площадью 145,0 м., г. Липецк, пр. 60 лет СССР</t>
  </si>
  <si>
    <t>48:20:0041901:668</t>
  </si>
  <si>
    <t>Трансформаторная подстанция - 707 общей площадью 36,1 кв.м., ул.Краснознаменная, у д.№4</t>
  </si>
  <si>
    <t>320, 630</t>
  </si>
  <si>
    <t>48:20:0000000:1844</t>
  </si>
  <si>
    <t>Трансформаторная подстанция - 716 общей площадью 27,3 кв.м., ул.Ленинградская, у д.№1а</t>
  </si>
  <si>
    <t>48:20:0013504:2227</t>
  </si>
  <si>
    <t>Трансформаторная подстанция - 152 общей площадью 36,0 кв.м., ул.Горького, у д.№11</t>
  </si>
  <si>
    <t>48:20:0013605:199</t>
  </si>
  <si>
    <t>Трансформаторная подстанция - 164 общей площадью 41,7 кв.м., ул.Каменный Лог, у насосной станции</t>
  </si>
  <si>
    <t>160, 250</t>
  </si>
  <si>
    <t>48:20:0000000:1995</t>
  </si>
  <si>
    <t>Трансформаторная подстанция - 178 общей площадью 42,6 кв.м., ул.Мичурина, у д.№12</t>
  </si>
  <si>
    <t>48:20:0045003:617</t>
  </si>
  <si>
    <t>Трансформаторная подстанция - 20 общей площадью 24,9 кв. м., ул.Папина, у д.№13</t>
  </si>
  <si>
    <t>48:20:0000000:16834</t>
  </si>
  <si>
    <t>Трансформаторная подстанция - 213 общей площадью 48,7 кв.м., ул.Космонавтов, у д.№6</t>
  </si>
  <si>
    <t>48:20:0013101:107</t>
  </si>
  <si>
    <t>Трансформаторная подстанция - 228 общей площадью 34,6 кв.м., ул.Космонавтов, у ДК Профсоюзов</t>
  </si>
  <si>
    <t>2x200</t>
  </si>
  <si>
    <t>48:20:0012404:1238</t>
  </si>
  <si>
    <t>Трансформаторная подстанция - 207 общей площадью 21,2 кв.м., ул.Космонавтов, у д.№48/2</t>
  </si>
  <si>
    <t>48:20:0000000:2012</t>
  </si>
  <si>
    <t>Трансформаторная подстанция - 245 общей площадью 36,7 кв.м., 9 микрорайон, у д.№24</t>
  </si>
  <si>
    <t>315, 400</t>
  </si>
  <si>
    <t>48:20:0027803:108</t>
  </si>
  <si>
    <t>Трансформаторная подстанция - 463 общей площадью 47,4 кв.м., ул.Ф.Энгельса, у д.№1/3</t>
  </si>
  <si>
    <t>Трансформаторная подстанция - 580, назначение: трансформаторная подстанция. Площадь: общая 22,4 кв.м.</t>
  </si>
  <si>
    <t>48:20:0038501:8940</t>
  </si>
  <si>
    <t>Трансформаторная подстанция - 580 пл 22,4 кв.м.,  ул. Асфальтная на территории бань</t>
  </si>
  <si>
    <t>48:20:0045306:632</t>
  </si>
  <si>
    <t>Трансформаторная подстанция - 144 общей площадью 47,2 кв.м., ул.Папина, террит.Пожарного депо</t>
  </si>
  <si>
    <t>48:20:0043501:739</t>
  </si>
  <si>
    <t>Распределительный пункт-10 общей площадью 16,8 кв. м., л.Индустриальная</t>
  </si>
  <si>
    <t>48:20:0000000:25893</t>
  </si>
  <si>
    <t>Трансформаторная подстанция - 263 общей площадью 24,9 кв.м., ул.Ольховая, сооружение 1в</t>
  </si>
  <si>
    <t>48:20:0011902:1668</t>
  </si>
  <si>
    <t>Трансформаторная подстанция - 270 общей площадью 51,0 кв.м., ул.Московская, у д. №101</t>
  </si>
  <si>
    <t>48:20:0012901:3314</t>
  </si>
  <si>
    <t>Трансформаторная подстанция - 276 общей площадью 44,6 кв.м., ул.Циолковского, на терр.больницы НЛМК</t>
  </si>
  <si>
    <t>48:20:0046103:945</t>
  </si>
  <si>
    <t>Трансформаторная подстанция - 289 общей площадью 51,7 кв.м., ул.50 лет НЛМК, у д.№19</t>
  </si>
  <si>
    <t>48:20:0011703:30</t>
  </si>
  <si>
    <t>Трансформаторная подстанция - 306 общей площадью 40,7 кв.м., п.Сырский Рудник, террит.газораспред.ст</t>
  </si>
  <si>
    <t>48:20:0011208:281</t>
  </si>
  <si>
    <t>Трансформаторная подстанция - 312 общей площадью 42,7 кв.м., ул.Базарная,3"а", террит.овощной базы</t>
  </si>
  <si>
    <t>48:20:0044104:861</t>
  </si>
  <si>
    <t>Трансформаторная подстанция - 331 общей площадью 42,7 кв.м., бульвар Есенина, у д.№9</t>
  </si>
  <si>
    <t>48:20:0045902:463</t>
  </si>
  <si>
    <t>Трансформаторная подстанция - 339 площадью 50,4 кв.м., ул.Фрунзе, у д.№91</t>
  </si>
  <si>
    <t>48:20:0000000:18767</t>
  </si>
  <si>
    <t>Трансформаторная подстанция - 352 площадью 41,8 кв.м., пр.Победы, у Автовокзала</t>
  </si>
  <si>
    <t>48:20:0013303:1266</t>
  </si>
  <si>
    <t>Трансформаторная подстанция - 385 общей площадью 38,9 кв.м., территория Военного городка, у д.№19</t>
  </si>
  <si>
    <t>630, 400</t>
  </si>
  <si>
    <t>48:20:0021722:16</t>
  </si>
  <si>
    <t>Трансформаторная подстанция - 432 (лит. Т1) общей площадью 31,4 кв.м., Чаплыгинское ш., владение 2</t>
  </si>
  <si>
    <t>48:20:0014402:139</t>
  </si>
  <si>
    <t>Трансформаторная подстанция - 44 общей площадью 38,8 кв. м., ул.Калинина, 6</t>
  </si>
  <si>
    <t>48:20:0020313:54</t>
  </si>
  <si>
    <t>Трансформаторная подстанция - 63 общей площадью 21,5 кв.м., ул.Студеновская, у д.№53</t>
  </si>
  <si>
    <t>48:20:0011207:75</t>
  </si>
  <si>
    <t>Трансформаторная подстанция - 642 (Лит. А) площадью 55,0 кв.м., ул.Ударников, у д.№12А</t>
  </si>
  <si>
    <t>48:20:0014402:573</t>
  </si>
  <si>
    <t>Трансформаторная подстанция - 810 общей площадью 95,5 кв.м., ул.Октябрьская, у д.№53</t>
  </si>
  <si>
    <t xml:space="preserve">2х1000 </t>
  </si>
  <si>
    <t>48:20:0000000:16351</t>
  </si>
  <si>
    <t>Трансформаторная подстанция - 115 общей площадью 44,1 кв.м., ул.Зегеля, за мельницей</t>
  </si>
  <si>
    <t>48:20:0000000:25939</t>
  </si>
  <si>
    <t>Трансформаторная подстанция - 422н общей площадью 45,5 кв.м., п/л "Ёлочка"</t>
  </si>
  <si>
    <t xml:space="preserve">2х400 </t>
  </si>
  <si>
    <t>48:20:0035102:9835</t>
  </si>
  <si>
    <t>Трансформаторная подстанция - 505 пл. 22,1 кв.м,  пр.Мира у гастронома "Металлург"</t>
  </si>
  <si>
    <t>48:20:0035303:877</t>
  </si>
  <si>
    <t>Трансформаторная подстанция - 527 пл. 21,2 кв.м., пр.Мира, у дома № 12</t>
  </si>
  <si>
    <t>48:20:0035102:9839</t>
  </si>
  <si>
    <t>Трансформаторная подстанция - 532 пл. 34,0 кв.м., пр.Мира,13</t>
  </si>
  <si>
    <t xml:space="preserve">2х250 </t>
  </si>
  <si>
    <t>48:20:0013404:793</t>
  </si>
  <si>
    <t>Трансформаторная подстанция - 42 общей площадью 21,0 кв. м., ул.Зегеля, около мельницы</t>
  </si>
  <si>
    <t>48:20:0000000:1999</t>
  </si>
  <si>
    <t>Трансформаторная подстанция - 436 общей площадью 49,3 кв.м., ул.Дружбы, у ПУ №20</t>
  </si>
  <si>
    <t>48:20:0027503:299</t>
  </si>
  <si>
    <t>Трансформаторная подстанция - 451 общей площадью 76,0 кв.м., ул.Римского-Корсакова</t>
  </si>
  <si>
    <t>400, 320</t>
  </si>
  <si>
    <t>48:20:0035102:13097</t>
  </si>
  <si>
    <t>Трансформаторная подстанция - 507 пл. 22,3 кв.м, ул.З.Космодемьянской, у дома №3</t>
  </si>
  <si>
    <t>48:20:0000000:6477</t>
  </si>
  <si>
    <t>Трансформаторная подстанция - 514 пл. 24,6 кв.м, ул.Прокатная, у дома № 17</t>
  </si>
  <si>
    <t>48:20:0000000:15549</t>
  </si>
  <si>
    <t>Трансформаторная подстанция - 524, назначение: нежилое здание. Площадь: общая 33,2 кв.м.</t>
  </si>
  <si>
    <t>250, 320</t>
  </si>
  <si>
    <t>48:20:0000000:14292</t>
  </si>
  <si>
    <t>Трансформаторная подстанция - 535 общей площадью 20,4 кв.м., ул.Адм.Макарова, бассейн ДС НЛМК</t>
  </si>
  <si>
    <t>48:20:0000000:1797</t>
  </si>
  <si>
    <t>Трансформаторная подстанция - 551 общей площадью 25,4 кв.м., ул.Прокатная, у д.№25</t>
  </si>
  <si>
    <t>48:20:0010501:2066</t>
  </si>
  <si>
    <t>Трансформаторная подстанция - 602 общей площадью 42,9 кв.м., ул.Ангарская, у д.№27</t>
  </si>
  <si>
    <t>48:20:0011205:490</t>
  </si>
  <si>
    <t>Трансформаторная подстанция - 607 общей площадью 41,1 кв.м., ул.Геологическая, у д.№4</t>
  </si>
  <si>
    <t>400, 250</t>
  </si>
  <si>
    <t>48:20:0000000:1832</t>
  </si>
  <si>
    <t>Трансформаторная подстанция - 627 общей площадью 43,9 кв.м., ул.Энергостроителей, у д.№3</t>
  </si>
  <si>
    <t>48:20:0011201:1227</t>
  </si>
  <si>
    <t>Распределительный пункт-43 общей площадью 138,5 кв.м., пер.Рудный, у д.№2</t>
  </si>
  <si>
    <t xml:space="preserve">2х630 </t>
  </si>
  <si>
    <t>48:20:0000000:2020</t>
  </si>
  <si>
    <t>Трансформаторная подстанция - 69 общей площадью 21,7 кв.м., ул.Семашко, за д/с №91</t>
  </si>
  <si>
    <t>48:20:0046007:101</t>
  </si>
  <si>
    <t>Трансформаторная подстанция - 826 (лит. А) площадью 109,2 кв.м., ул.Депутатская, у д.№16</t>
  </si>
  <si>
    <t>48:20:0029701:53</t>
  </si>
  <si>
    <t>Трансформаторная подстанция - 96 (Лит. А) площадью 22,7 кв.м., ул.Тельмана</t>
  </si>
  <si>
    <t>48:20:0000000:25549</t>
  </si>
  <si>
    <t>Трансформаторная подстанция -193 общей площадью 40,7 кв.м, ул.Студеновская,на территории Хлебозавода</t>
  </si>
  <si>
    <t>48:20:0000000:26273</t>
  </si>
  <si>
    <t>Трансформаторная подстанция -201 площадью 20,7 кв.м, ул.Гагарина, у д.№133</t>
  </si>
  <si>
    <t>48:20:0045405:1260</t>
  </si>
  <si>
    <t>Трансформаторная подстанция - 131 общей площадью 53,3 кв.м., пр.Победы, у д.№4</t>
  </si>
  <si>
    <t>48:20:0000000:1840</t>
  </si>
  <si>
    <t>Трансформаторная подстанция - 704 общей площадью 29,2 кв.м., ул.Ильича, у д.№31</t>
  </si>
  <si>
    <t>48:20:0000000:25114</t>
  </si>
  <si>
    <t>Трансформаторная подстанция - 71 общей площадью 49,7 кв.м., ул.Советская, за д.№19</t>
  </si>
  <si>
    <t>48:20:0000000:1846</t>
  </si>
  <si>
    <t>Трансформаторная подстанция - 726 общей площадью 30,7 кв.м., ул.Ленинградская, у д.№4</t>
  </si>
  <si>
    <t>200, 320</t>
  </si>
  <si>
    <t>48:20:0044301:1270</t>
  </si>
  <si>
    <t>Трансформаторная подстанция - 808 площадью 56,5 кв.м., ул.Стаханова, у д.№20</t>
  </si>
  <si>
    <t>48:20:0046005:372</t>
  </si>
  <si>
    <t>Трансформаторная подстанция - 833 (лит. А) площадью 56,4 кв.м., ул.Индустриальная</t>
  </si>
  <si>
    <t>48:20:0000000:26122</t>
  </si>
  <si>
    <t>Трансформаторная подстанция - 98 общей площадью 21,4 кв.м., пр.Победы, у д.№98</t>
  </si>
  <si>
    <t>48:20:0046004:2506</t>
  </si>
  <si>
    <t>Трансформаторная подстанция -197 (лит. А) общей площадью 39,0 кв.м, ул.Механизаторов, у д.№17</t>
  </si>
  <si>
    <t>48:20:0043601:19088</t>
  </si>
  <si>
    <t>Трансформаторная подстанция - 393 общей площадью 52,4 кв.м., ул.Катукова, у д.№29</t>
  </si>
  <si>
    <t>48:20:0000000:32386</t>
  </si>
  <si>
    <t>КЛ-6 Кв ПС "Привокзальная" яч. № 7 ТП-201 яч. № 1</t>
  </si>
  <si>
    <t>КЛ-0,4кВ от КТП-802 до опоры №51</t>
  </si>
  <si>
    <t>КЛ-0,4кВ от КТП-802 до опоры №117</t>
  </si>
  <si>
    <t>48:20:0000000:24442</t>
  </si>
  <si>
    <t>г. Липецк, ул. Интернациональная, район ул. Кузнечная, ул. Ленина, пр. Петровский, от ПС "Манежная" до РП "Интернациональная"</t>
  </si>
  <si>
    <t>КЛ-10 кВ от ЦРП "Город""(яч.8) до РП "Интернациональная" (РП-52 яч.10)</t>
  </si>
  <si>
    <t>48:20:0044101:2240</t>
  </si>
  <si>
    <t>КЛ-0,4 кВ от РП-36 до РП нежилых помещений в д.23 корп. А по пр.60 лет СССР</t>
  </si>
  <si>
    <t>48:20:0000000:31462</t>
  </si>
  <si>
    <t>КЛ-6 кВ от ПС "Бугор" яч.8 до РП-4 яч.4</t>
  </si>
  <si>
    <t>48:20:0000000:30755</t>
  </si>
  <si>
    <t>Воздушная линия 0,4 кВ от ТП-379 ул.ЗАДОРОЖНАЯ</t>
  </si>
  <si>
    <t>Воздушная линия 0,4 кВ от ТП-379 ул.ОДОЕВСКОГО</t>
  </si>
  <si>
    <t>Воздушная линия 0,4 кВ от ТП-379 ул.ВИННИЦКАЯ</t>
  </si>
  <si>
    <t>Воздушная линия 0,4 кВ от ТП-379 ул.ХАРЬКОВСКАЯ</t>
  </si>
  <si>
    <t>Воздушная линия 0,4 кВ ул.ШАХТЕРСКАЯ от КТП-379</t>
  </si>
  <si>
    <t>Воздушная линия 0,4 кВ ТП-379 и ТП-487 д.33-62 ул.Рыбалко</t>
  </si>
  <si>
    <t>48:20:0000000:30997</t>
  </si>
  <si>
    <t>Воздушная линия 0,4 кВ пос.Северный Рудник от КТП-802</t>
  </si>
  <si>
    <t>48:20:0000000:31389</t>
  </si>
  <si>
    <t>Кабельная линия 0,4 кВ от ТП-721 (ТП721-оп.56 ВОРОН. ААБ 3*95 ал)</t>
  </si>
  <si>
    <t>Кабельная линия 0,4 кВ от ТП-721 (ОПОРА ВОЛГОГРАДСКАЯ АВВГ 4*120 хв)</t>
  </si>
  <si>
    <t>Кабельная линия 0,4 кВ от ТП-721 (ТП721-оп.2 ВОРОН. ААШВ 3*70 ал)</t>
  </si>
  <si>
    <t>Кабельная линия 0,4 кВ от ТП-721 (ТП721-оп.7 ВОРОН. ААБ 3*95 ал)</t>
  </si>
  <si>
    <t>Кабельная линия 0,4 кВ от ТП-721 (ТП721-оп.43 ВОРОН. ААБ 3*95 ал)</t>
  </si>
  <si>
    <t>Кабельная линия 0,4 кВ от ТП-721 (ОПОРА ВОРОНЕЖСКАЯ АВВГ 4*120 хв)</t>
  </si>
  <si>
    <t>Кабельная линия 0,4 кВ от ТП-721 (ГАИ-оп.в ст.721 )</t>
  </si>
  <si>
    <t>Кабельная линия 0,4 кВ от ТП-721 (ТП721-оп.в ст.ГАИ )</t>
  </si>
  <si>
    <t>48:20:0000000:28506</t>
  </si>
  <si>
    <t>Высоковольтная воздушная линия 35 кв от подстанции "Цементная" до подстанции "Студеновская" протяжен</t>
  </si>
  <si>
    <t>Электроснабжение пищеблока запитанного от ТП-515</t>
  </si>
  <si>
    <t>48:20:0035102:14189</t>
  </si>
  <si>
    <t>КЛ-0,4 кВ от ТП-515 до пищеблока по ул. М.Расковой, 18</t>
  </si>
  <si>
    <t>48:20:0000000:30362</t>
  </si>
  <si>
    <t>КЛ-0,4 кВ от ТП-131  пр.Победы, 2</t>
  </si>
  <si>
    <t>48:20:0000000:30702</t>
  </si>
  <si>
    <t>КЛ 0,4 кВ от ТП-118 до ул.Гагарина, д.35</t>
  </si>
  <si>
    <t>48:20:0000000:28982</t>
  </si>
  <si>
    <t>КЛ-0,4 кВ от ТП-552 до стац.отд.№2 ГУЗ "ЛОНД" по ул.Крупской,д.2</t>
  </si>
  <si>
    <t>48:20:0000000:28452</t>
  </si>
  <si>
    <t>КЛ-0,4 кВ от ТП-81 до нежилого помещения по пр.Победы,д.72а</t>
  </si>
  <si>
    <t>48:20:0000000:15110</t>
  </si>
  <si>
    <t>КЛ-0,4кВ от ТП-294 к магазину по ул.Водопьянова, д.23б</t>
  </si>
  <si>
    <t>48:20:0000000:29313</t>
  </si>
  <si>
    <t>КЛ-6 кВ ЦРП "Город" яч.13 ТП-4 яч.5 (АПвПуг1*240/25)</t>
  </si>
  <si>
    <t>48:20:0000000:28795</t>
  </si>
  <si>
    <t>КЛ-0,4 кВ от ТП-380 до администр.здания по ул.Неделина,14б</t>
  </si>
  <si>
    <t>48:20:0000000:28800</t>
  </si>
  <si>
    <t>КЛ-0,4 кВ от ТП-551 до стац. отд.№2 ГУЗ "ЛОНД" по ул.Крупской, д.2</t>
  </si>
  <si>
    <t>48:20:0035101:720</t>
  </si>
  <si>
    <t>КЛ-0,4 кВ от РП-9 до опоры №1 в сторону ул.Осипенко</t>
  </si>
  <si>
    <t>48:20:0000000:30300</t>
  </si>
  <si>
    <t>КЛ-0,4 кВ от ТП-357 ул.Кривенкова, д.3</t>
  </si>
  <si>
    <t>Кабельная линия 0,4 кВ</t>
  </si>
  <si>
    <t>48:20:0000000:16761</t>
  </si>
  <si>
    <t>КЛ-0,4 кВ от ТП-357 к зданию ОАО "Липецккомбанк" по ул. Катукова</t>
  </si>
  <si>
    <t>48:20:0012401:25</t>
  </si>
  <si>
    <t>КЛ-0,4кВ от ТП-204 до д.3/3 по ул.Титова</t>
  </si>
  <si>
    <t>48:20:0045101:1566</t>
  </si>
  <si>
    <t>КЛ-0,4 кВ от ТП-51 до ДОУ № 119 по ул. Айвазовского, д. 7</t>
  </si>
  <si>
    <t>48:20:0044701:911</t>
  </si>
  <si>
    <t>КЛ  от ТП-296 до н/ж помещения №1 по ул.Водопьянова,18</t>
  </si>
  <si>
    <t>48:20:0000000:30368</t>
  </si>
  <si>
    <t>КЛ от ТП-392 до здания Сбербанка ул.Первомайская, 2</t>
  </si>
  <si>
    <t>48:20:0045003:761</t>
  </si>
  <si>
    <t>КЛ-0,4 кВ к магазину непродовольственных товаров по пр.Победы, д.72</t>
  </si>
  <si>
    <t>48:20:0000000:31390</t>
  </si>
  <si>
    <t>Кабельная линия 6 кВ от ТП-706 (КТП721 ААБ 3*150 ал)</t>
  </si>
  <si>
    <t>Кабельная линия 6 кВ от ТЯГ.15-КТП721</t>
  </si>
  <si>
    <t>48:20:0000000:30386</t>
  </si>
  <si>
    <t>КЛ-0,4 кВ от ТП-85 ул.Ленина,23</t>
  </si>
  <si>
    <t>48:20:0000000:27177</t>
  </si>
  <si>
    <t>КЛ-6 кВ ПС "Южная" яч.31; 42  РП-45 яч.3; 15 (2КЛ; АПвПуг 1*500/35)</t>
  </si>
  <si>
    <t>48:20:0029402:808</t>
  </si>
  <si>
    <t>КЛ-0,4 кВ от ТП-318 до здания терапевтического корпуса по ул.Московская,6 а</t>
  </si>
  <si>
    <t>48:20:0000000:29602</t>
  </si>
  <si>
    <t>КЛ-0,4 кВ от ТП-604 до храма "Митрофана и Тихона" по ул.Детская,д.2</t>
  </si>
  <si>
    <t>48:20:0000000:17572</t>
  </si>
  <si>
    <t>КЛ от ТП-716 до н/ж помещения ул.Ленинградская</t>
  </si>
  <si>
    <t>48:20:0000000:28543</t>
  </si>
  <si>
    <t>КЛ от ТП-248 до магазина по ул.Циолковского</t>
  </si>
  <si>
    <t>48:20:0014304:426</t>
  </si>
  <si>
    <t xml:space="preserve">КЛ-0,4 кВ от ТП-377 до жилого здания №2 по ул. Фрунзе </t>
  </si>
  <si>
    <t>48:20:0000000:28227</t>
  </si>
  <si>
    <t>КЛ-0,4 кВ 316,04п.м. от ТП-188 до 8-этажного одноподъездного ж.д. по ул. Вавилова</t>
  </si>
  <si>
    <t>48:20:0013403:302</t>
  </si>
  <si>
    <t>КЛ-0,4 кВ от ТП-42 до магазина "Лотос" по ул.Зегеля, д.23</t>
  </si>
  <si>
    <t>48:20:0000000:8317</t>
  </si>
  <si>
    <t>КЛ-10 Кв РП № 15  яч. № 10 ТП-505 яч. № 4 (АСБ-3x120 св)</t>
  </si>
  <si>
    <t>48:20:0000000:6529</t>
  </si>
  <si>
    <t>Воздушная линия 10кВ 225,85 м.п. от ПС "Октябрьская" до яч.9 ПС "Правобережная"</t>
  </si>
  <si>
    <t>48:20:0029402:561</t>
  </si>
  <si>
    <t>КВЛ-0,4 кВ от ТП-341 до ул.Московская, вл.12а</t>
  </si>
  <si>
    <t>48:20:0027803:111</t>
  </si>
  <si>
    <t>КВЛ-0,4 кВ от ТП-463 ул.Энгельса,д1а</t>
  </si>
  <si>
    <t>48:20:0000000:30369</t>
  </si>
  <si>
    <t>КЛ от ТП-649а до дома №4 по ул.Металлистов</t>
  </si>
  <si>
    <t>48:20:0044302:1334</t>
  </si>
  <si>
    <t>Кабельная линия КЛ-0,4 кВ от ТП-371 до ЦТП в 23 микрорайоне</t>
  </si>
  <si>
    <t>48:20:0000000:29140</t>
  </si>
  <si>
    <t>КЛ-0,4 кВ от КТП-142 до ВРУ-0,4 кВ  Универсальный проезд,10</t>
  </si>
  <si>
    <t>48:20:0000000:12302</t>
  </si>
  <si>
    <t>КЛ от РП-8 к  зданию ОАО "Липецккомбанк" по ул. Газина</t>
  </si>
  <si>
    <t>48:20:0000000:29163</t>
  </si>
  <si>
    <t>КЛ-0,4 кВ от ТП-273 до здания учебного корпуса МИКТ(2АВвбШв 4х150)</t>
  </si>
  <si>
    <t>48:20:0014402:288</t>
  </si>
  <si>
    <t>КЛ от ТП-810 к зданию по ул.Октябрьская д.53</t>
  </si>
  <si>
    <t>48:20:0000000:30855</t>
  </si>
  <si>
    <t>г. Липецк, от РП-43 к универсаму "Копейка" по ул. Ангарская, 22а</t>
  </si>
  <si>
    <t>КЛ-0,4 кВ от РП-43 к универсаму "Копейка" по ул.Ангарская,д.22а</t>
  </si>
  <si>
    <t>48:20:0000000:18708</t>
  </si>
  <si>
    <t>КЛ от ТП-187 к адм. зданию по ул.Первомайская, 35</t>
  </si>
  <si>
    <t>48:20:0013401:1390</t>
  </si>
  <si>
    <t>КЛ-0,4 кВ от д.43 до д.35 по ул.Гагарина от ТП-69</t>
  </si>
  <si>
    <t>0.4 кВ</t>
  </si>
  <si>
    <t>48:20:0000000:4537</t>
  </si>
  <si>
    <t>Воздушная линия 10кВ 942,42 м.п. от ТП-591  по ул.Зорге до ТП-590 по ул.Светлова пос.Дачный</t>
  </si>
  <si>
    <t>48:20:0045102:1029</t>
  </si>
  <si>
    <t>КЛ-0,4 кВ от ТП-32  пр.Победы,18</t>
  </si>
  <si>
    <t>48:20:0000000:28564</t>
  </si>
  <si>
    <t>КЛ-0,4 кВ от РП-22 до здания терапевтического корпуса ГУЗ "ЛОКБ" по ул. Московская,6а</t>
  </si>
  <si>
    <t>48:20:0000000:28596</t>
  </si>
  <si>
    <t>КЛ-0,4 кВ от ТП-129 до книжного магагазина по ул.Советская,д.35</t>
  </si>
  <si>
    <t>48:20:0000000:27342</t>
  </si>
  <si>
    <t>КЛ-0,4 кВ от ТП-19 ул.Барашева,5</t>
  </si>
  <si>
    <t>48:20:0000000:27197</t>
  </si>
  <si>
    <t>КЛ-0,4 кВ 102,09п.м. от ТП-207 к дому православной книги по ул. Космонавтов,46</t>
  </si>
  <si>
    <t>48:20:0000000:11670</t>
  </si>
  <si>
    <t>КЛ от ТП-218 к магазину по ул. Титова, 4</t>
  </si>
  <si>
    <t>48:20:0012406:1421</t>
  </si>
  <si>
    <t>КЛ-0,4 кВ от ТП-209 до ж/дома № 30 по ул. Космонавтов</t>
  </si>
  <si>
    <t>48:20:0014203:54</t>
  </si>
  <si>
    <t>КЛ-0,4 кВ от ТП-810 до д.32 по ул.Октябрьская, д.32</t>
  </si>
  <si>
    <t>48:20:0000000:28610</t>
  </si>
  <si>
    <t>КЛ-0,4 кВ от ТП-41 до нежилого помещения  ул.Плеханова,61</t>
  </si>
  <si>
    <t>48:20:0000000:29360</t>
  </si>
  <si>
    <t>КЛ-0,4 кВ от ТП-603 до ул.Ангарская,23а</t>
  </si>
  <si>
    <t>48:20:0021406:135</t>
  </si>
  <si>
    <t>КЛ-0,4 кВ от ТП-379 до опоры №56 на ул.Харьковская,ул.Винницкая</t>
  </si>
  <si>
    <t>0,4 кв</t>
  </si>
  <si>
    <t>48:20:0045003:762</t>
  </si>
  <si>
    <t>КЛ- 0,4 кВ от ТП-81 пр.Победы,д.74  к магазину непродов.товаров</t>
  </si>
  <si>
    <t>48:20:0041901:694</t>
  </si>
  <si>
    <t>Трансформаторная подстанция-714</t>
  </si>
  <si>
    <t>Трансформаторная подстанция - 145</t>
  </si>
  <si>
    <t>48:20:0210701:74</t>
  </si>
  <si>
    <t>Трансформаторная подстанция - 145, (лит. Б1,Б2) общей площадью 22,6 кв. м., Лебедянское ш., стр.6/15</t>
  </si>
  <si>
    <t>Трансформаторная подстанция - 258</t>
  </si>
  <si>
    <t>48:20:0000000:25853</t>
  </si>
  <si>
    <t>Трансформаторная подстанция - 258 общей площадью 40,7 кв.м., на территории водозабора №3</t>
  </si>
  <si>
    <t xml:space="preserve">Трансформаторная подстанция - 310 </t>
  </si>
  <si>
    <t>48:20:0043601:18737</t>
  </si>
  <si>
    <t>Трансформаторная подстанция - 310 общей площадью 30,0 кв.м., террит.Водозабора №5</t>
  </si>
  <si>
    <t xml:space="preserve">Трансформаторная подстанция - 311 </t>
  </si>
  <si>
    <t>48:20:0043601:18736</t>
  </si>
  <si>
    <t>Трансформаторная подстанция - 311 общей площадью 30,2 кв.м., террит.Водозабора №5</t>
  </si>
  <si>
    <t>48:13:0000000:1532</t>
  </si>
  <si>
    <t>Воздушная линия 6кВ п/с "Сокольско-Ситовская"-РП-35 для обеспечения электроснабжения ВНС №10</t>
  </si>
  <si>
    <t>№ п/п</t>
  </si>
  <si>
    <t>Россия, Липецкая область, г. Липецк, улица Ильича, сооружение 38а</t>
  </si>
  <si>
    <t>Россия, Липецкая обл., г. Липецк, ул. Неделина, 2
на территории ГАИ</t>
  </si>
  <si>
    <t>Россия, Липецкая обл., г. Липецк, с. Косыревка, ул. Новая</t>
  </si>
  <si>
    <t>Россия, Липецкая область, г. Липецк, проезд Поперечный, сооружение 1</t>
  </si>
  <si>
    <t>Россия, Липецкая область, г. Липецк, проспект имени 60-летия СССР, сооружение 25</t>
  </si>
  <si>
    <t>Липецкая область, г Липецк, проспект Победы,
сооружение 47</t>
  </si>
  <si>
    <t>Россия, Липецкая область, г. Липецк, площадь
Победы, сооружение 6</t>
  </si>
  <si>
    <t>Липецкая область, г Липецк, ул Космонавтов,
сооружение 5а</t>
  </si>
  <si>
    <t>Россия, Липецкая область, г. Липецк, улица
Авиационная, сооружение 2а</t>
  </si>
  <si>
    <t>Россия, Липецкая область, г.Липецк, ул.
Ангарская, сооружение 1б</t>
  </si>
  <si>
    <t>Липецкая область, г Липецк, ул П.И.Смородина,
сооружение 1</t>
  </si>
  <si>
    <t>Россия, Липецкая область, г.Липецк, ул.Базарная,
у дома № 3 "а"</t>
  </si>
  <si>
    <t>Россия, Липецкая обл., г. Липецк, ул.
Октябрьская, у дома №67.</t>
  </si>
  <si>
    <t>Липецкая обл., г.Липецк, бульвар Шубина у д. 18</t>
  </si>
  <si>
    <t>Россия, Липецкая обл., г. Липецк, ул. Неделина,
у дома № 14</t>
  </si>
  <si>
    <t>48:20:0011001:532</t>
  </si>
  <si>
    <t>Россия, Липецкая область, г. Липецк, ул.
Советская, у дома №33</t>
  </si>
  <si>
    <t>Россия, Липецкая обл., г. Липецк, ул.
Коммунистическая, сооружение 18а</t>
  </si>
  <si>
    <t>Липецкая область, г. Липецк, ТП-334 по пр. 60
лет СССР у д.№3</t>
  </si>
  <si>
    <t>Российская Федерация, Липецкая область,
городской округ город Липецк, город Липецк,
улица Им. 9-го Января, сооружение 19/1</t>
  </si>
  <si>
    <t>Россия, Липецкая область, г.Липецк,
ул.Славянская, у дома №2</t>
  </si>
  <si>
    <t>Россия, Липецкая обл., г. Липецк, ул. Липовская,
у дома № 3</t>
  </si>
  <si>
    <t>Липецкая область, г Липецк, ул Шкатова, у д. 10</t>
  </si>
  <si>
    <t>Липецкая обл. г. Липецк, ул. Фрунзе у дома №57</t>
  </si>
  <si>
    <t>Российская Федерация, Липецкая область,
городской округ город Липецк, город Липецк,
улица Валентины Терешковой, сооружение 6б</t>
  </si>
  <si>
    <t>Липецкая область, г. Липецк, ул. К.Маркса, у д.8</t>
  </si>
  <si>
    <t>Липецкая обл., г. Липецк, ул. Титова, у средней школы № 40</t>
  </si>
  <si>
    <t>Липецкая область, г. Липецк, ул. Стаханова, у дома 5</t>
  </si>
  <si>
    <t>Липецкая область, г Липецк, ул Чехова</t>
  </si>
  <si>
    <t>Россия, Липецкая обл., г. Липецк, ул. Московская,
дом №6а, от ТП-318 до здания терапевтического
корпуса ГУЗ "Липецкая областная клиническая
больница"</t>
  </si>
  <si>
    <t>Липецкая область, г. Липецк, ул. Циолковского,
38а (от ТП-248 до магазина по адресу: г. Липецк,
ул. Циолковского)</t>
  </si>
  <si>
    <t>Липецкая область, г Липецк, от ТП-377 до
жилого здания №2 по ул.Фрунзе</t>
  </si>
  <si>
    <t>Липецкая область, г Липецк, Левобережный
округ</t>
  </si>
  <si>
    <t>Липецкая область, г. Липецк, ул. Газина</t>
  </si>
  <si>
    <t>Липецкая область, г. Липецк, ул.Титова</t>
  </si>
  <si>
    <t>Россия, Липецкая обл., г. Липецк, от ТП-41 до
встроенного помещения №1 по ул.Плеханова,
д.61</t>
  </si>
  <si>
    <t>Россия, Липецкая обл., г.Липецк, ТП-603 до
жилого здания с магазинами
непродовольственных товаров по ул. Ангарская,
д. 23а</t>
  </si>
  <si>
    <t>Россия, Липецкая область, г. Липецк,
Лебедянское шоссе, строение 6/15</t>
  </si>
  <si>
    <t>Липецкая обл., г. Липецк, на территории
водозабора №3</t>
  </si>
  <si>
    <t>Россия, Липецкая область, г.Липецк, на
территории Водозабора №5</t>
  </si>
  <si>
    <t>Россия, Липецкая область, г. Липецк, на
территории водозабора № 5</t>
  </si>
  <si>
    <t>Липецкая область, г Липецк, ул Липовская,
сооружение 4</t>
  </si>
  <si>
    <t>Россия, Липецкая обл., г. Липецк, ул.
Полиграфическая, сооружение 8</t>
  </si>
  <si>
    <t>Россия, Липецкая область, г. Липецк, ул. им. Фридриха Энгельса, сооружение 2</t>
  </si>
  <si>
    <t>Липецкая область, г. Липецк, ул. Октябрьская, у
дома №80а (Трансформаторная подстанция №72)</t>
  </si>
  <si>
    <t>Россия, Липецкая область, г. Липецк, ул.
Студенческий городок, сооружение 6</t>
  </si>
  <si>
    <t>Липецкая область, г. Липецк, ул. Волгоградская, у
дома №5</t>
  </si>
  <si>
    <t>Липецкая область, г Липецк, 15-ый микрорайон у
д.№1\2</t>
  </si>
  <si>
    <t>Липецкая обл., г. Липецк, ул. Космонавтов, у
дома 42/2</t>
  </si>
  <si>
    <t>Россия, Липецкая область, г. Липецк, ул.
Ушинского, сооружение 28</t>
  </si>
  <si>
    <t>Липецкая обл., г. Липецк, пр. Мира у д.18</t>
  </si>
  <si>
    <t>Липецкая область, г. Липецк, ул. Плеханова, у д. 8</t>
  </si>
  <si>
    <t>Липецкая область, г. Липецк, ул. Волгоградская, у
дома №12</t>
  </si>
  <si>
    <t>Липецкая область, г Липецк, ул Папина</t>
  </si>
  <si>
    <t>Россия, Липецкая обл., г. Липецк, ул. Стаханова,
у дома № 22</t>
  </si>
  <si>
    <t>Россия, Липецкая область, г.Липецк,
ул.Московская, сооружение 6а</t>
  </si>
  <si>
    <t>Липецкая область, г. Липецк, ул. Киевская у дома
№ 34</t>
  </si>
  <si>
    <t>Липецкая область, г. Липецк, проезд. Сержанта
Кувшинова, у школы №32</t>
  </si>
  <si>
    <t>Российская Федерация, Липецкая область, г
Липецк, ул Станционная, сооружение 3а</t>
  </si>
  <si>
    <t>Россия, Липецкая область, г. Липецк, ул.
Московская, сооружение 43а</t>
  </si>
  <si>
    <t>Россия, Липецкая обл., г. Липецк, ул.
Хорошавина у дома № 17</t>
  </si>
  <si>
    <t>Россия, Липецкая обл., г. Липецк, район Зоопарка</t>
  </si>
  <si>
    <t>Липецкая область, г. Липецк, ул. Ленина, у дома
№31</t>
  </si>
  <si>
    <t>Липецкая область, г. Липецк, пл. Торговая</t>
  </si>
  <si>
    <t>Липецкая область, г. Липецк, ул. Арсеньева, у
школы №41</t>
  </si>
  <si>
    <t>Липецкая область, г Липецк, ул Папина, у дома
№16</t>
  </si>
  <si>
    <t>Липецкая область, г.Липецк, пр.Мира, у ДК
НЛМК</t>
  </si>
  <si>
    <t>Россия, Липецкая область, г. Липецк, пр. Базовый
в районе баз.</t>
  </si>
  <si>
    <t>Россия, Липецкая область, г. Липецк, ул.
адмирала Макарова территория детской
больницы.</t>
  </si>
  <si>
    <t>Липецкая область, г. Липецк, ул.Невского у дома
№25 (поликлиника).</t>
  </si>
  <si>
    <t>Липецкая область, г. Липецк, ул. Прудная
(Сырский), д. 2</t>
  </si>
  <si>
    <t>Россия, Липецкая область, г. Липецк, ул.
Звездная, сооружение 13</t>
  </si>
  <si>
    <t>Россия, Липецкая область, г. Липецк, ул.
Гагарина, сооружение 70б</t>
  </si>
  <si>
    <t>Россия, Липецкая область, г. Липецк, ул.
Желябова, сооружение 3</t>
  </si>
  <si>
    <t>Россия, Липецкая область, г. Липецк, ул.
Пришвина, д.13</t>
  </si>
  <si>
    <t>Липецкая область, г. Липецк, ул. Крайняя, у дома
№1</t>
  </si>
  <si>
    <t>Липецкая обл, г Липецк, ул Гранитная,
сооружение 50а</t>
  </si>
  <si>
    <t>Липецкая область, г. Липецк, ул. Валентины
Терешковой, сооружение. 28</t>
  </si>
  <si>
    <t>Липецкая область, г Липецк, ул Филипченко,
сооружение 7</t>
  </si>
  <si>
    <t>Липецкая область, г Липецк, проспект Победы</t>
  </si>
  <si>
    <t>Липецкая область, г Липецк, ул Осипенко, около
рынка НЛМК</t>
  </si>
  <si>
    <t>Липецкая область, г Липецк, ул Папина, у дома
№6</t>
  </si>
  <si>
    <t>Липецкая область, г. Липецк, проспект Победы, у
д.21</t>
  </si>
  <si>
    <t>Липецкая обл., г. Липецк, ул. Юбилейная, у дома
№ 4</t>
  </si>
  <si>
    <t>Липецкая обл., г. Липецк, ул. Жуковского, у дома
№ 26</t>
  </si>
  <si>
    <t>Россия, Липецкая обл., г.Липецк, ул.Студеновская
у дома №31</t>
  </si>
  <si>
    <t>Россия, Липецкая обл., г. Липецк, ул. Депутатская
у дома № 61а</t>
  </si>
  <si>
    <t>Липецкая область, г. Липецк, ул. Девятого Мая, у
дома № 18 (медицинский колледж)</t>
  </si>
  <si>
    <t>Россия, Липецкая область, г. Липецк, пр. Мира у
дома № 19.</t>
  </si>
  <si>
    <t>Россия, Липецкая область, г. Липецк, ул.
Студенческий городок, сооружение 2</t>
  </si>
  <si>
    <t>Липецкая область, г Липецк, ул Л.Толстого, д 7</t>
  </si>
  <si>
    <t>Россия, Липецкая обл., г. Липецк, на территории
ГУ АТХ УВД администрации области</t>
  </si>
  <si>
    <t>Липецкая область, г Липецк, ул Циолковского,
строение 34/3</t>
  </si>
  <si>
    <t>Липецкая область, г. Липецк, ул. Московская, у
дома №91</t>
  </si>
  <si>
    <t>Россия, Липецкая область, г. Липецк, ул.
Октябрьская, у дома № 3</t>
  </si>
  <si>
    <t>Россия, Липецкая область, г. Липецк, ул.
Валентины Терешковой, сооружение 31</t>
  </si>
  <si>
    <t>Россия, Липецкая область, г. Липецк, ул. Детская,
сооружение 2а</t>
  </si>
  <si>
    <t>Липецкая обл., г. Липецк, трансформаторная
подстанция № 61 по ул.Зегеля за д.9а</t>
  </si>
  <si>
    <t>Липецкая область, г. Липецк, ул. Баумана, д. 333, корп. 15</t>
  </si>
  <si>
    <t>Липецкая обл, г Липецк, ул Ферросплавная,
сооружение 12</t>
  </si>
  <si>
    <t>Липецкая область, г. Липецк, ул. Ильича, у дома
31а</t>
  </si>
  <si>
    <t>Липецкая область, г Липецк, ул Им Генерала
Меркулова, у д 13</t>
  </si>
  <si>
    <t>Липецкая область, г Липецк, ул А.Г. Стаханова,
сооружение 27</t>
  </si>
  <si>
    <t>Липецкая обл, г Липецк, ул Базарная, сооружение 1А</t>
  </si>
  <si>
    <t>Липецкая область, г. Липецк, б-р. Шубина, д. 17</t>
  </si>
  <si>
    <t>Россия, Липецкая область, г. Липецк, ул.
Катукова у дома № 32 "а"</t>
  </si>
  <si>
    <t>Липецкая область, г. Липецк, ул. Мусоргского, у
дома №5</t>
  </si>
  <si>
    <t>Россия, Липецкая область, г. Липецк, ул.
Салтыкова-Щедрина, сооружение 1</t>
  </si>
  <si>
    <t>Россия, Липецкая область, г. Липецк, ул. Ленина,
сооружение 42а</t>
  </si>
  <si>
    <t>Россия, Липецкая обл., г. Липецк, пл.
Коммунальная</t>
  </si>
  <si>
    <t>Липецкая область, г Липецк, микрорайон 15,
сооружение 19</t>
  </si>
  <si>
    <t>Липецкая область, г. Липецк, ул. Студеновская, у
дома №7</t>
  </si>
  <si>
    <t>Российская Федерация, Липецкая область, г
Липецк, ул Циолковского, сооружение 20б</t>
  </si>
  <si>
    <t>Россия, Липецкая область, г. Липецк, ул. им. Семашко, сооружение 18</t>
  </si>
  <si>
    <t>Россия, Липецкая область, г. Липецк, площадь
Металлургов, сооружение 5</t>
  </si>
  <si>
    <t>Россия, Липецкая область, г. Липецк, ул.
Ангарская, у дома № 7</t>
  </si>
  <si>
    <t>Россия, Липецкая область, г.Липецк, ул. Детская
у дома №15</t>
  </si>
  <si>
    <t>Липецкая область, г Липецк, пр-кт Победы,
сооружение 19а</t>
  </si>
  <si>
    <t>Липецкая область, г. Липецк, ул.Космонавтов (у
школы №55)</t>
  </si>
  <si>
    <t>Липецкая обл., г. Липецк, ул. Космонавтов, у
дома № 104</t>
  </si>
  <si>
    <t>Липецкая область, г. Липецк, ул. Космонавтов, у
дома 96а</t>
  </si>
  <si>
    <t>Липецкая обл, г Липецк, ул Филипченко,
сооружение 12</t>
  </si>
  <si>
    <t>Липецкая область, г Липецк, ул Валентины
Терешковой, у дома № 36/1</t>
  </si>
  <si>
    <t>Липецкая область, г. Липецк, пр.Победы, у дома
№51</t>
  </si>
  <si>
    <t>Россия, Липецкая область, г. Липецк, ул.
Краснознаменная, сооружение 2г</t>
  </si>
  <si>
    <t>Липецкая обл, г Липецк, пер Виноградный,
сооружение 16</t>
  </si>
  <si>
    <t>Липецкая область, г. Липецк, ул. Жуковского, у
дома №17</t>
  </si>
  <si>
    <t>Россия, Липецкая обл., г. Липецк, ул. Прокатная,
сооружение 11</t>
  </si>
  <si>
    <t>Липецкая область, г. Липецк, ул. Жуковского, у
дома №9</t>
  </si>
  <si>
    <t>Липецкая область, г. Липецк, ул. бу, д. бн</t>
  </si>
  <si>
    <t>Липецкая обл., г. Липецк, ул.Рязанская у д.10</t>
  </si>
  <si>
    <t>Российская Федерация, Липецкая область,
городской округ город Липецк, город Липецк,
улица З. Космодемьянской, сооружение 24а</t>
  </si>
  <si>
    <t>Липецкая обл, г Липецк, ул Надежды,
сооружение 23</t>
  </si>
  <si>
    <t>Россия, Липецкая обл., г. Липецк, пр. Победы,
сооружение 75</t>
  </si>
  <si>
    <t>Российская Федерация, Липецкая область, г
Липецк, проезд Универсальный, сооружение 10е</t>
  </si>
  <si>
    <t>Липецкая область, г. Липецк, ул. Ленина, д. бн</t>
  </si>
  <si>
    <t>Россия, Липецкая область, г. Липецк, площадь
Заводская, сооружение 1в</t>
  </si>
  <si>
    <t>Россия, Липецкая область, г. Липецк, ул.
Гагарина, сооружение 121</t>
  </si>
  <si>
    <t>Россия, Липецкая область, г. Липецк, ул.
Студеновская, сооружение 77</t>
  </si>
  <si>
    <t>Липецкая обл., г. Липецк, пр. Осенний, у дома № 10</t>
  </si>
  <si>
    <t>Россия, Липецкая область, г. Липецк, ул.
Московская, сооружение 6в</t>
  </si>
  <si>
    <t>Россия, Липецкая область, г.Липецк, пр.60 лет
СССР у дома № 41</t>
  </si>
  <si>
    <t>Россия, Липецкая область, г. Липецк, у
поликлиники № 2 по ул. Меркулова</t>
  </si>
  <si>
    <t>Липецкая область, г. Липецк, ул. Смургиса, д.5</t>
  </si>
  <si>
    <t>Липецкая обл, г Липецк, ул Ушинского,
сооружение 9а</t>
  </si>
  <si>
    <t>Россия, Липецкая обл., г. Липецк, ул.
Московская, сооружение 45</t>
  </si>
  <si>
    <t>Россия, Липецкая область, г. Липецк, ул.
Московская, соружение 57а</t>
  </si>
  <si>
    <t>Россия, Липецкая область, г.Липецк, ул.
Доватора, сооружение 3а</t>
  </si>
  <si>
    <t>Липецкая область, г. Липецк, пер. Ильича, д. 6/8</t>
  </si>
  <si>
    <t>Россия, Липецкая область, г. Липецк, ул.
Металлургов, сооружение 22</t>
  </si>
  <si>
    <t>Липецкая обл, г Липецк, ул Римского-Корсакова,
сооружение 8</t>
  </si>
  <si>
    <t>Липецкая область, г. Липецк, ул. Левобережная, у
дома №2</t>
  </si>
  <si>
    <t>Липецкая область, г. Липецк, ул.
Энергостроителей, д. 19</t>
  </si>
  <si>
    <t>Липецкая область, г. Липецк, ул. Ленинградская,
у дома №5</t>
  </si>
  <si>
    <t>Липецкая область, г. Липецк, ул.
Коммуничстическая, д. бн</t>
  </si>
  <si>
    <t>Липецкая обл., г. Липецк, ул. Мичурина у дома № 42</t>
  </si>
  <si>
    <t>Липецкая область, г. Липецк, у дома № 5а по пр. Мира</t>
  </si>
  <si>
    <t>Россия, Липецкая область, г. Липецк, пр. Мира, д. № 5а</t>
  </si>
  <si>
    <t>Липецкая область, г. Липецк, ул. Осипенко, д. бн</t>
  </si>
  <si>
    <t>Липецкая область, г. Липецк, ул. Валентина Скороходова, сооружение 8б</t>
  </si>
  <si>
    <t>Липецкая область, г Липецк, ул Студёновская,
сооружение 109</t>
  </si>
  <si>
    <t>Липецкая область, г. Липецк, ул. Гражданская,
сооружение. 1а</t>
  </si>
  <si>
    <t>Липецкая область, г. Липецк, ул. Никитина</t>
  </si>
  <si>
    <t>Липецкая область, г Липецк, около детского
лагеря "Сокол"</t>
  </si>
  <si>
    <t>Липецкая область, г Липецк, ул Им. Клары
Цеткин, д 8</t>
  </si>
  <si>
    <t>Липецкая область, г Липецк, проезд Базовый</t>
  </si>
  <si>
    <t>Липецкая обл, г Липецк, ул Солидарности,
сооружение 1</t>
  </si>
  <si>
    <t>Россия, Липецкая область, г. Липецк, ул.
Гагарина, сооружение 57</t>
  </si>
  <si>
    <t>Россия, Липецкая область, г. Липецк, с. Сселки у
школы № 35</t>
  </si>
  <si>
    <t>Россия, Липецкая область, г. Липецк, проспект
Мира, сооружение 21</t>
  </si>
  <si>
    <t>Липецкая область, г.Липецк, ул.Рабочая, у дома №8</t>
  </si>
  <si>
    <t>Российская Федерация, Липецкая область, г
Липецк, ул Лесная, сооружение 5а</t>
  </si>
  <si>
    <t>Липецкая область, г. Липецк, ул. Зорге, у дома № 74</t>
  </si>
  <si>
    <t>Россия, Липецкая область, г. Липецк, ул. Л. Толстого, у дома №28</t>
  </si>
  <si>
    <t>Россия, Липецкая область, г. Липецк, ул. Толстого</t>
  </si>
  <si>
    <t>Российская Федерация, Липецкая обл., г. Липецк,
ул. 9-го Мая, соор.28а</t>
  </si>
  <si>
    <t>Липецкая область, г. Липецк, пр. 60 лет СССР</t>
  </si>
  <si>
    <t>Липецкая область, г. Липецк, ул. Ленинградская,
д. 1а</t>
  </si>
  <si>
    <t>Липецкая область, г Липецк, ул Мичурина, у
дома №12</t>
  </si>
  <si>
    <t>Липецкая обл., г. Липецк, ул. Космонавтов у дома
№6</t>
  </si>
  <si>
    <t>Липецкая область, г. Липецк, ул. Ф.Энгельса у дома № 1/3</t>
  </si>
  <si>
    <t>Россия, Липецкая область, г. Липецк, ул.
Индустриальная, сооружение 108</t>
  </si>
  <si>
    <t>Российская Федерация, Липецкая область, г
Липецк, ул Ольховая, сооружение 1в</t>
  </si>
  <si>
    <t>Россия, Липецкая область, г.Липецк, бульвар
Сергея Есенина, сооружение 9</t>
  </si>
  <si>
    <t>Россия, Липецкая область, г.Липецк, ул.Фрунзе, у
дома № 91.</t>
  </si>
  <si>
    <t>Липецкая область, г. Липецк, пр. Победы у
Автовокзала</t>
  </si>
  <si>
    <t>Россия, Липецкая область, г. Липецк, улица
Валентины Терешковой, сооружение 37</t>
  </si>
  <si>
    <t>Липецкая область, г. Липецк, ул. Чаплыгинское
шоссе, вл. 2</t>
  </si>
  <si>
    <t>Липецкая область, г Липецк, ул Студеновская,у д
53</t>
  </si>
  <si>
    <t>Липецкая область, г Липецк, пр-кт Мира,
сооружение 13</t>
  </si>
  <si>
    <t>Россия, Липецкая область, г. Липецк, ул. Зегеля,
сооружение 21</t>
  </si>
  <si>
    <t>Липецкая область, г. Липецк, ул. бу, д. бн, д. бн</t>
  </si>
  <si>
    <t>Российская Федерация, Липецкая область, г
Липецк, ул И.Г. Гришина, сооружение 9б</t>
  </si>
  <si>
    <t>Россия, Липецкая область, г. Липецк, ул.
Ангарская, сооружение 25</t>
  </si>
  <si>
    <t>Липецкая область, г. Липецк, ул. Семашко, за д/с №91</t>
  </si>
  <si>
    <t>Россия, Липецкая обл., г. Липецк, у дома № 20 по ул. Стаханова</t>
  </si>
  <si>
    <t>Россия, Липецкая обл., г. Липецк, ул.
Индустриальная, сооружение 5</t>
  </si>
  <si>
    <t>Липецкая область, г Липецк, ул Гагарина</t>
  </si>
  <si>
    <t>Россия, Липецкая область, г. Липецк, ул. А.Г. Стаханова, сооружение 42а</t>
  </si>
  <si>
    <t>Трансформаторная подстанция - 89, назначение: нежилое. Инвентарный номер: 2781пр\01. Литер: А. Этажность: I.</t>
  </si>
  <si>
    <t>Трансформаторная подстанция - 745, назначение: нежилое.  Инвентарный номер: 2779пр\01-01. Литер: А. Этажность: I.</t>
  </si>
  <si>
    <t xml:space="preserve">Трансформаторная подстанция - 78 </t>
  </si>
  <si>
    <t xml:space="preserve">Трансформаторная подстанция - 809, назначение: трансформаторная подстанция. </t>
  </si>
  <si>
    <t>г.Липецк, пл. К.Маркса, у дома № 5</t>
  </si>
  <si>
    <t>Липецкая область, г. Липецк, ул. Плеханова, у дома №33 "а"</t>
  </si>
  <si>
    <t>Трансформаторная подстанция -186</t>
  </si>
  <si>
    <t>Трансформаторная подстанция - 391, назначение: нежилое. Инвентарный номер: 2903пр\01. Литер: А. Этажность: 1.</t>
  </si>
  <si>
    <t>Распределительный пункт - 36, назначение: нежилое. Инвентарный номер: 2862пр\01-1. Литер: А, А1. Этажность: 1.</t>
  </si>
  <si>
    <t>Здание - трансформаторная подстанция, назначение: нежилое здание. Инвентарный номер: 2169\пр-А\01. Литер: А. Этажность: 1.</t>
  </si>
  <si>
    <t>Трансформаторная подстанция - 28, назначение: трансформаторная подстанция.  Этажность: 1.</t>
  </si>
  <si>
    <t>Липецкая область, г. Липецк, ул. Доватора, у галантерейной фабрики</t>
  </si>
  <si>
    <t>Трансформаторная подстанция - 286</t>
  </si>
  <si>
    <t>Трансформаторная подстанция - 336, назначение: нежилое. Инвентарный номер: 2785пр\01. Литер: А. Этажнось: I.</t>
  </si>
  <si>
    <t>Трансформаторная подстанция - 346, назначение: нежилое.  Инвентарный номер: 2896пр\01. Литер: А. Этажность: 1.</t>
  </si>
  <si>
    <t>Липецкая обл. г. Липецк, ул. Мичурина у д.№ 28б</t>
  </si>
  <si>
    <t xml:space="preserve">Трансформаторная подстанция - 365, назначение: трансформаторная подстанция. </t>
  </si>
  <si>
    <t>Россия, Липецкая область, г. Липецк, ул.
Неделина, у д. №30</t>
  </si>
  <si>
    <t xml:space="preserve">Трансформаторная подстанция - 375, назначение: трансформаторная подстанция. </t>
  </si>
  <si>
    <t>Здание - трансформаторная подстанция - 387, назначение: нежилое здание.Литер: А. Этажность: 1.</t>
  </si>
  <si>
    <t>Россия, Липецкая область, г. Липецк, ул.
Катукова, д. 25</t>
  </si>
  <si>
    <t>Трансформаторная подстанция - 390, назначение: трансформаторная подстанция.</t>
  </si>
  <si>
    <t>Трансформаторная подстанция - 267, назначение: нежилое. Инвентарный номер: 2907пр\01. Литер: А. Этажность: I.</t>
  </si>
  <si>
    <t>Трансформаторная подстанция - 277</t>
  </si>
  <si>
    <t>Трансформаторная подстанция - 298, назначение: трансформаторная подстанция.</t>
  </si>
  <si>
    <t>Трансформаторная подстанция - 309, назначение: нежилое. Инвентарный номер: 2804пр\01. Литер: А. Этажность: 1.</t>
  </si>
  <si>
    <t>Здание - трансформаторная подстанция - 328, назначение: нежилое здание. Этажность: -.</t>
  </si>
  <si>
    <t>Трансформаторная подстанция - 333</t>
  </si>
  <si>
    <t>Трансформаторная подстанция - 340, назначение: трансформаторная подстанция.</t>
  </si>
  <si>
    <t>Трансформаторная подстанция - 35, назначение: трансформаторная подстанция.  Этажность: 1.</t>
  </si>
  <si>
    <t>Трансформаторная подстанция - 356, назначение: трансформаторная подстанция.</t>
  </si>
  <si>
    <t>Трансформаторная подстанция - 380, назначение: трансформаторная подстанция.</t>
  </si>
  <si>
    <t>Трансформаторная подстанция - 67</t>
  </si>
  <si>
    <t xml:space="preserve">Трансформаторная подстанция - 728, состав объектов которой определен техническим паспортом, составленным ДФГУП «Липецкий городской центр технической инвентаризации» по состоянию на 11.08.2002 года, назначение: трансформаторная подстанция. </t>
  </si>
  <si>
    <t>Трансформаторная подстанция - 146, назначение: трансформаторная подстанция.</t>
  </si>
  <si>
    <t>Трансформаторная подстанция - 168</t>
  </si>
  <si>
    <t>Трансформаторная подстанция - 2, назначение: трансформаторная подстанция. Инвентарный номер: 1189\ИС01. Литер: А. Этажность: 1.</t>
  </si>
  <si>
    <t>Распределительный пункт - 6, назначение: распределительный пункт</t>
  </si>
  <si>
    <t>Трансформаторная подстанция, назначение: нежилое.  Инвентарный номер: 2083пр\01. Литер: А. Этажность: 1.</t>
  </si>
  <si>
    <t>Трансформаторная подстанция - 274, назначение: нежилое.   Литер: А. Этажность: I.</t>
  </si>
  <si>
    <t>Трансформаторная подстанция - 295 (лит. А)</t>
  </si>
  <si>
    <t>Трансформаторная подстанция - 332, назначение: трансформаторная подстанция. Этажность: 1.</t>
  </si>
  <si>
    <t>Трансформаторная подстанция - 349, назначение: трансформаторная подстанция. Литер: А.</t>
  </si>
  <si>
    <t>Распределительный пункт - 19, назначение: распределительный пункт.</t>
  </si>
  <si>
    <t>Трансформаторная подстанция - 384, назначение: нежилое. Инвентарный номер: 2866пр\01. Литер: А. Этажность: I.</t>
  </si>
  <si>
    <t>Трансформаторная подстанция - 394</t>
  </si>
  <si>
    <t>Здание - трансформаторная подстанция - 407, назначение: нежилое здание. Инвентарный номер: 2214\пр\01:4798с. Литер: А. Этажность: 1.</t>
  </si>
  <si>
    <t xml:space="preserve">Подстанция 35/6 кв «Студеновская», назначение: нежилое.  Инвентарный номер: 2940пр\01. Литер: А, А1,а. Этажность: 1 </t>
  </si>
  <si>
    <t>Распределительный пункт - 32, назначение: нежилое. Инвентарный номер: 2241пр\01. Литер: А. Этажность: 1.</t>
  </si>
  <si>
    <t>Трансформаторная подстанция - 648, назначение: нежилое здание. Инвентарный номер: 75\ис-В\01. Литер: В. Этажность: 1.</t>
  </si>
  <si>
    <t>Трансформаторная подстанция - 72, назначение: трансформаторная подстанция.</t>
  </si>
  <si>
    <t>Трансформаторная подстанция - 734, назначение: нежилое.  Инвентарный номер: 2810пр\01. Литер: А. Этажность: 1.</t>
  </si>
  <si>
    <t>Трансформаторная подстанция - 834, назначение: нежилое. Инвентарный номер: 2839пр\01. Литер: А. Этажность: I.</t>
  </si>
  <si>
    <t>Трансформаторная подстанция -198, назначение: нежилое.  Инвентарный номер: 2889пр\01. Литер: А. Этажнось: 1.</t>
  </si>
  <si>
    <t>Трансформаторная подстанция - 156, назначение: нежилое. Инвентарный номер: 2887пр\01. Литер: А. Этажность: 1.</t>
  </si>
  <si>
    <t>Трансформаторная подстанция - 161</t>
  </si>
  <si>
    <t>Трансформаторная подстанция - 173</t>
  </si>
  <si>
    <t>Трансформаторная подстанция - 180</t>
  </si>
  <si>
    <t>Трансформаторная подстанция - 224</t>
  </si>
  <si>
    <t>Трансформаторная подстанция - 236, назначение: нежилое.  Инвентарный номер: 2359пр\01. Литер: А. Этажность: 1.</t>
  </si>
  <si>
    <t>Трансформаторная подстанция - 241, назначение: нежилое. Инвентарный номер: 2368пр\01. Литер: А. Этажнось: I.</t>
  </si>
  <si>
    <t>Липецкая область, г. Липецк, ул. Вермишева,
сооружение 25</t>
  </si>
  <si>
    <t>Трансформаторная подстанция - 247, назначение: нежилое.  Инвентарный номер 2347пр\01. Литер: А. Этажность: 1.</t>
  </si>
  <si>
    <t>Трансформаторная подстанция - 252, назначение: нежилое.  Инвентарный номер: 2351пр\01. Литер: А. Этажность: 1.</t>
  </si>
  <si>
    <t>Трансформаторная подстанция - 717, назначение: трансформаторная подстанция.</t>
  </si>
  <si>
    <t>Трансформаторная подстанция - 102, назначение: трансформаторная подстанция.</t>
  </si>
  <si>
    <t>Трансформаторная подстанция - 170, назначение: трансформаторная подстанция. Литер: А. Этажность: 1.</t>
  </si>
  <si>
    <t>Трансформаторная подстанция.</t>
  </si>
  <si>
    <t>Трансформаторная подстанция - 208, состав объектов которой определен техническим паспортом, составленным ДФГУП «Липецкий городской центр технической инвентаризации» по состоянию на 26.08.2002 года.</t>
  </si>
  <si>
    <t>Трансформаторная подстанция - 220, назначение: нежилое.  Инвентарный номер: 2420пр\01. Литер: А. Этажность: 1.</t>
  </si>
  <si>
    <t>Трансформаторная подстанция - 431, назначение: нежилое.  Инвентарный номер: 2835пр\01. Литер: А. Этажность: 1.</t>
  </si>
  <si>
    <t>Трансформаторная подстанция - 46, назначение: нежилое.  Инвентарный номер: 2262пр\01. Литер: А. Этажность: I.</t>
  </si>
  <si>
    <t>Трансформаторная подстанция - 510, состав объектов которой определен техническим паспортом, составленным ДФГУП «Липецкий городской центр технической инвентаризации» по состоянию на 28.08.2002 года.</t>
  </si>
  <si>
    <t>Липецкая область, г. Липецк, ул. 9 мая у дома 4
(территория больницы скорой помощи)</t>
  </si>
  <si>
    <t>Трансформаторная подстанция - 516, назначение: трансформаторная подстанция</t>
  </si>
  <si>
    <t>Трансформаторная подстанция - 525, состав объектов которой определен техническим паспортом, составленным ДФГУП «Липецкий городской центр технической инвентаризации» по состоянию на 28.08.2002 года.</t>
  </si>
  <si>
    <t xml:space="preserve">Трансформаторная подстанция - 105, назначение: трансформаторная подстанция. </t>
  </si>
  <si>
    <t>Трансформаторная подстанция - 129, назначение: трансформаторная подстанция.</t>
  </si>
  <si>
    <t>Трансформаторная подстанция - 437, назначение: трансформаторная подстанция. Литер: А.</t>
  </si>
  <si>
    <t>Липецкая область, г. Липецк, пер. Баумана, д. 333/ 2</t>
  </si>
  <si>
    <t>Трансформаторная подстанция - 462, назначение: трансформаторная подстанция. Литер: А. Этажность: 1.</t>
  </si>
  <si>
    <t>Россия, Липецкая область, г. Липецк, ул.
Парковая, у дома № 10</t>
  </si>
  <si>
    <t>Трансформаторная подстанция - 511, состав объектов которой определен техническим паспортом, составленным ДФГУП «Липецкий городской центр технической инвентаризации» по состоянию на 28.08.2002 года, назначение: трансформаторная подстанция.</t>
  </si>
  <si>
    <t>Трансформаторная подстанция - 536, назначение: трансформаторная подстанция.</t>
  </si>
  <si>
    <t>Трансформаторная подстанция - 552, назначение: трансформаторная подстанция.</t>
  </si>
  <si>
    <t>Трансформаторная подстанция - 557, назначение: трансформаторная подстанция.</t>
  </si>
  <si>
    <t>г.Липецк, ул.Гагарина у дома № 13</t>
  </si>
  <si>
    <t>Трансформаторная подстанция - 62, назначение: трансформаторная подстанция.</t>
  </si>
  <si>
    <t>Трансформаторная подстанция - 624, назначение: трансформаторная подстанция.</t>
  </si>
  <si>
    <t>Кирпичная трансформаторная подстанция № 803, назначение: трансформаторная подстанция. Литер: А.</t>
  </si>
  <si>
    <t>Распределительный пункт - 20</t>
  </si>
  <si>
    <t>Распределительный пункт №12, назначение: нежилое. Инвентарный номер: 2410пр\01. Литер: А. Этажность: II.</t>
  </si>
  <si>
    <t>Распределительный пункт - 24, назначение: распределительный пункт.</t>
  </si>
  <si>
    <t>Трансформаторная подстанция - 703, назначение: трансформаторная подстанция.</t>
  </si>
  <si>
    <t>Трансформаторная подстанция - 722, назначение: трансформаторная подстанция.</t>
  </si>
  <si>
    <t>Липецкая область, г. Липецк, ул. Крылова, у дома №63</t>
  </si>
  <si>
    <t>Трансформаторная подстанция - 806, назначение: трансформаторная подстанция.</t>
  </si>
  <si>
    <t>Трансформаторная подстанция - 83, назначение: трансформаторная подстанция.</t>
  </si>
  <si>
    <t>Трансформаторная подстанция -194.</t>
  </si>
  <si>
    <t>Россия, Липецкая обл., г.Липецк, ул.Нестерова, у
дома № 12</t>
  </si>
  <si>
    <t>Трансформаторная подстанция - 395.</t>
  </si>
  <si>
    <t>Трансформаторная подстанция - 397, назначение: трансформаторная подстанция.</t>
  </si>
  <si>
    <t>Трансформаторная подстанция - 709, назначение: нежилое. Инвентарный номер: 2904пр\01. Литер: А. Этажность: 1.</t>
  </si>
  <si>
    <t>Трансформаторная подстанция - 807, назначение: трансформаторная подстанция.</t>
  </si>
  <si>
    <t>Трансформаторная подстанция - 97.</t>
  </si>
  <si>
    <t xml:space="preserve">Трансформаторная подстанция -188 </t>
  </si>
  <si>
    <t>Трансформаторная подстанция - 217, состав объектов которой определен техническим паспортом, составленным ДФГУП «Липецкий городской центр технической инвентаризации» по состоянию на 09.08.2002 года.</t>
  </si>
  <si>
    <t>Трансформаторная подстанция - 278, назначение: нежилое.  Инвентарный номер: 2786пр\01. Литер: А. Этажнось: I.</t>
  </si>
  <si>
    <t>Трансформаторная подстанция - 293, назначение: трансформаторная подстанция</t>
  </si>
  <si>
    <t>Липецкая область, г Липецк, ул П.Смородина, у
дома № 10</t>
  </si>
  <si>
    <t>Трансформаторная подстанция - 31, назначение: трансформаторная подстанция. Литер: А. Этажность: 1.</t>
  </si>
  <si>
    <t>Липецкая область, г. Липецк, пл. Коммунальная,
за домом связи</t>
  </si>
  <si>
    <t>Россия, Липецкая область, г. Липецк,
пр.Универсальный</t>
  </si>
  <si>
    <t xml:space="preserve">Трансформаторная подстанция - 342 </t>
  </si>
  <si>
    <t>Липецкая обл., г. Липецк, ул. Московская у д. №
16а</t>
  </si>
  <si>
    <t>Трансформаторная подстанция - 355, назначение: нежилое.  Инвентарный номер: 2895пр\01. Литер: А. Этажность: 1.</t>
  </si>
  <si>
    <t>Липецкая область, г. Липецк, бульвар имени
Павла Шубина, сооружение 10</t>
  </si>
  <si>
    <t xml:space="preserve">Трансформаторная подстанция - 367, назначение: трансформаторная подстанция. </t>
  </si>
  <si>
    <t>Трансформаторная подстанция - 334, назначение: трансформаторная подстанция.</t>
  </si>
  <si>
    <t>Трансформаторная подстанция - 329, назначение: трансформаторная подстанция.</t>
  </si>
  <si>
    <t xml:space="preserve">Трансформаторная подстанция - 273 (лит. А) </t>
  </si>
  <si>
    <t xml:space="preserve">Трансформаторная подстанция - 819, назначение: трансформаторная подстанция. </t>
  </si>
  <si>
    <t xml:space="preserve">Трансформаторная подстанция - 87, назначение: нежилое. Инвентарный номер:2898пр\01 Литер: А. Этажность: 1. </t>
  </si>
  <si>
    <t xml:space="preserve">Трансформаторная подстанция - 820, назначение: трансформаторная подстанция. </t>
  </si>
  <si>
    <t>Трансформаторная подстанция - 9, назначение: трансформаторная подстанция. Этажность: 1.</t>
  </si>
  <si>
    <t xml:space="preserve">Трансформаторная подстанция - 99, назначение: трансформаторная подстанция. </t>
  </si>
  <si>
    <t>г.Липецк, ул.Семашко около д/с №91</t>
  </si>
  <si>
    <t xml:space="preserve">Трансформаторная подстанция - 211 </t>
  </si>
  <si>
    <t>г. Липецк, ул. Гагарина, за домом №83</t>
  </si>
  <si>
    <t xml:space="preserve">Трансформаторная подстанция - 25, назначение: трансформаторная подстанция. </t>
  </si>
  <si>
    <t>Трансформаторная подстанция - 529, назначение: нежилое. Инвентарный номер: 2912пр\01. Литер: А. Этажность: I.</t>
  </si>
  <si>
    <t>Липецкая обл. г. Липецк, пл. Мира, сооружение
1а</t>
  </si>
  <si>
    <t xml:space="preserve">Трансформаторная подстанция - 56, назначение: трансформаторная подстанция. </t>
  </si>
  <si>
    <t xml:space="preserve">Трансформаторная подстанция - 577 назначение: трансформаторная подстанция. </t>
  </si>
  <si>
    <t>Липецкая область, г. Липецк, ул. М. Светлова, у
дома №29 (интернат)</t>
  </si>
  <si>
    <t xml:space="preserve">Трансформаторная подстанция - 600, назначение: трансформаторная подстанция. </t>
  </si>
  <si>
    <t>Липецкая обл. г. Липецк, ул. Фурманова у д.44</t>
  </si>
  <si>
    <t xml:space="preserve">Трансформаторная подстанция - 420, назначение: трансформаторная подстанция. </t>
  </si>
  <si>
    <t>Трансформаторная подстанция - 48, назначение: нежилое.  Инвентарный номер: 2264пр\01. Литер: А. Этажнось: 1.</t>
  </si>
  <si>
    <t>Липецкая область, г. Липецк, ул. Советская,
сооружение 63</t>
  </si>
  <si>
    <t>Трансформаторная подстанция -123, назначение: нежилое.  Инвентарный номер: 2321пр\01. Литер: А. Этажность: 1.</t>
  </si>
  <si>
    <t>Липецкая область, г. Липецк, ул. Энергетическая,
сооружение 1</t>
  </si>
  <si>
    <t xml:space="preserve">Трансформаторная подстанция - 139, назначение: трансформаторная подстанция. </t>
  </si>
  <si>
    <t>Трансформаторная подстанция - 417, назначение: нежилое. Инвентарный номер: 2217пр\01. Литер: А. Этажнось: 1.</t>
  </si>
  <si>
    <t>Липецкая область, г. Липецк, ул. 40 лет Октября,
сооружение 33б</t>
  </si>
  <si>
    <t xml:space="preserve">Трансформаторная подстанция - 461, назначение: трансформаторная подстанция. </t>
  </si>
  <si>
    <t>Липецкая область, г Липецк, район ул.Баумана
(сады "Сокол-3")</t>
  </si>
  <si>
    <t xml:space="preserve">Трансформаторная подстанция - 508, назначение: трансформаторная подстанция. </t>
  </si>
  <si>
    <t xml:space="preserve">Трансформаторная подстанция - 519, назначение: трансформаторная подстанция. </t>
  </si>
  <si>
    <t>Трансформаторная подстанция - 5, назначение: трансформаторная подстанция. Этажность: 1.</t>
  </si>
  <si>
    <t>Липецкая обл., г. Липецк, территория
Станкозавода.</t>
  </si>
  <si>
    <t xml:space="preserve">Трансформаторная подстанция - 533 </t>
  </si>
  <si>
    <t>Липецкая область, г. Липецк,ул.Дзержинского у
д,18а (Трансформаторная подстанция-533)</t>
  </si>
  <si>
    <t>Трансформаторная подстанция - 561, назначение: трансформаторная подстанция.  Этажность: 1.</t>
  </si>
  <si>
    <t>Трансформаторная подстанция - 563, назначение: трансформаторная подстанция. Литер: А.</t>
  </si>
  <si>
    <t xml:space="preserve">Трансформаторная подстанция - 618, назначение: трансформаторная подстанция. </t>
  </si>
  <si>
    <t>Трансформаторная подстанция -191, назначение: нежилое.  Инвентарный номер: 2222пр\01. Литер: А. Этажность: 1.</t>
  </si>
  <si>
    <t>Липецкая область, г. Липецк, ул. Перова,
сооружение 2</t>
  </si>
  <si>
    <t>Трансформаторная подстанция - 261, назначение: нежилое.  Инвентарный номер: 2802пр\01. Литер: А. Этажность: I.</t>
  </si>
  <si>
    <t>Трансформаторная подстанция - 281, состав объектов которой определен техническим паспортом, составленным ДФГУП «Липецкий городской центр технической инвентаризации» по состоянию на 29.08.2002 года.</t>
  </si>
  <si>
    <t>г. Липецк, ул. Космонавтов, у дома № 110
("Торнадо")</t>
  </si>
  <si>
    <t>Трансформаторная подстанция - 287, назначение: нежилое.  Инвентарный номер: 2806пр\01. Литер: А. Этажность: 1.</t>
  </si>
  <si>
    <t>Липецкая область, г Липецк, пр. Сиреневый
сооружение 2</t>
  </si>
  <si>
    <t>Трансформаторная подстанция - 3, назначение: нежилое.  Инвентарный номер: 2179пр\01. Литер: А. Этажность: 1.</t>
  </si>
  <si>
    <t xml:space="preserve">Трансформаторная подстанция - 361, назначение: трансформаторная подстанция. </t>
  </si>
  <si>
    <t>Липецкая обл. г.Липецк, ул. Загородная у д.17</t>
  </si>
  <si>
    <t xml:space="preserve">Трансформаторная подстанция - 368, назначение: трансформаторная подстанция. </t>
  </si>
  <si>
    <t>Россия, Липецкая область, г. Липецк, пр. Победы,
д. 93</t>
  </si>
  <si>
    <t xml:space="preserve">Трансформаторная подстанция - 1, назначение: трансформаторная подстанция. </t>
  </si>
  <si>
    <t xml:space="preserve">Трансформаторная подстанция - 630, назначение: трансформаторная подстанция. </t>
  </si>
  <si>
    <t xml:space="preserve">Трансформаторная подстанция - 122 </t>
  </si>
  <si>
    <t>г.Липецк, ул.Доватора у школы №45</t>
  </si>
  <si>
    <t>Трансформаторная подстанция - 159, назначение: нежилое.  Инвентарный номер: 2304пр\01. Литер: А. Этажность: 1.</t>
  </si>
  <si>
    <t>Липецкая область, г. Липецк, мкр. 15-й,
сооружение 4</t>
  </si>
  <si>
    <t xml:space="preserve">Трансформаторная подстанция - 212 </t>
  </si>
  <si>
    <t>г. Липецк, ул.Гагарина у дома № 69</t>
  </si>
  <si>
    <t>Трансформаторная подстанция - 227, назначение: трансформаторная подстанция.</t>
  </si>
  <si>
    <t>г. Липецк, ул. Каменный Лог у пищевого блока
Облтубдиспансера</t>
  </si>
  <si>
    <t>Трансформаторная подстанция - 235, назначение: нежилое. Инвентарный номер: 2358пр\01. Литер: А. Этажность: 1.</t>
  </si>
  <si>
    <t>Липецкая область, г. Липецк, ул. Космонавтов,
сооружение 49/5</t>
  </si>
  <si>
    <t xml:space="preserve">Трансформаторная подстанция - 272 </t>
  </si>
  <si>
    <t>г. Липецк, ул. Московская, у дома №133.</t>
  </si>
  <si>
    <t xml:space="preserve">Трансформаторная подстанция - 226 </t>
  </si>
  <si>
    <t>Липецкая обл., г. Липецк, ул. Космонавтов у
д.70/1</t>
  </si>
  <si>
    <t>Трансформаторная подстанция - 246, назначение: нежилое.  Инвентарный номер: 2369пр\01. Литер: А. Этажность: 1.</t>
  </si>
  <si>
    <t>Липецкая область, г Липецк, 9-й микрорайон, у
дома №15</t>
  </si>
  <si>
    <t xml:space="preserve">Трансформаторная подстанция - 324, назначение: трансформаторная подстанция. </t>
  </si>
  <si>
    <t>Россия, Липецкая область, г.Липецк,
ул.Водопьянова, у дома № 37</t>
  </si>
  <si>
    <t>Трансформаторная подстанция - 33, назначение: трансформаторная подстанция. Литер: А.</t>
  </si>
  <si>
    <t>Трансформаторная подстанция - 260, назначение: трансформаторная подстанция. Литер: А.</t>
  </si>
  <si>
    <t xml:space="preserve">Трансформаторная подстанция - 141, назначение: трансформаторная подстанция. </t>
  </si>
  <si>
    <t>Липецкая обл, г. Липецк, ул. Советская у д.36</t>
  </si>
  <si>
    <t>Трансформаторная подстанция - 155, назначение: нежилое.  Инвентарный номер: 2363пр\01. Литер: А. Этажность: 1.</t>
  </si>
  <si>
    <t>Трансформаторная подстанция - 160, состав объектов которой определен техническим паспортом, составленным ДФГУП «Липецкий городской центр технической инвентаризации» по состоянию на 22.08.2002 года.</t>
  </si>
  <si>
    <t xml:space="preserve">Трансформаторная подстанция - 283 (лит. А) </t>
  </si>
  <si>
    <t>г. Липецк, ул. 60 лет СССР , ТП-283 у дома № 2.</t>
  </si>
  <si>
    <t xml:space="preserve">Трансформаторная подстанция - 317, назначение: трансформаторная подстанция. </t>
  </si>
  <si>
    <t xml:space="preserve">Трансформаторная подстанция - 341, назначение: трансформаторная подстанция. </t>
  </si>
  <si>
    <t>Россия, Липецкая область, г.Липецк,
пр.Универсальный</t>
  </si>
  <si>
    <t>Трансформаторная подстанция - 350, назначение: трансформаторная подстанция. Литер: А. Этажность 1.</t>
  </si>
  <si>
    <t>Россия, Липецкая область, г. Липецк, бул.
Есенина у школы № 69</t>
  </si>
  <si>
    <t>Трансформаторная подстанция - 36, назначение: трансформаторная подстанция.  Этажность: 1.</t>
  </si>
  <si>
    <t>Здание трансформаторной подстанции, назначение: нежилое.  Инвентарный номер: 2319пр\01. Литер: А.</t>
  </si>
  <si>
    <t>Липецкая область, г. Липецк, проезд
Универсальный, сооружение, 3В</t>
  </si>
  <si>
    <t>Комплектная трансформаторная подстанция, назначение: сооружения электроэнергетики. Инвентарный номер: 3880\эс-I\01-1. Литер: I. Этажность: 0.</t>
  </si>
  <si>
    <t>Трансформаторная подстанция - 103, назначение: нежилое.  Инвентарный номер: 2314пр\01. Литер: А. Этажнось: 1.</t>
  </si>
  <si>
    <t>Липецкая область, г. Липецк, ул. Гусева,
сооружение, 31</t>
  </si>
  <si>
    <t xml:space="preserve">Трансформаторная подстанция - 11, назначение: трансформаторная подстанция. </t>
  </si>
  <si>
    <t>Россия, Липецкая обл., г. Липецк, 16-й
микрорайон, у школы № 61</t>
  </si>
  <si>
    <t>Трансформаторная подстанция - 158, назначение: нежилое.  Инвентарный номер: 2291пр\01. Литер: А. Этажность: 1.</t>
  </si>
  <si>
    <t>Липецкая область, г. Липецк, ул. Механизаторов,
сооружение 2</t>
  </si>
  <si>
    <t>Трансформаторная подстанция - 231, назначение: нежилое.  Инвентарный номер: 2354пр\01. Литер: А. Этажность: 1.</t>
  </si>
  <si>
    <t>Трансформаторная подстанция - 238, назначение: трансформаторная подстанция. Инвентарный номер: 1254\ИС\01. Этажность: 1</t>
  </si>
  <si>
    <t xml:space="preserve">Трансформаторная подстанция - 578, назначение: трансформаторная подстанция. </t>
  </si>
  <si>
    <t>Россия, Липецкая область, г. Липецк, ул.
Металлургов во дворе дома № 4.</t>
  </si>
  <si>
    <t xml:space="preserve">Трансформаторная подстанция - 590, назначение: трансформаторная подстанция. </t>
  </si>
  <si>
    <t>Липецкая область, г Липецк, пос. Дачный, ул.
Ярославская</t>
  </si>
  <si>
    <t>Трансформаторная подстанция - 593, назначение: нежилое.  Инвентарный номер: 2867пр\01. Литер: А, А1. Этажность: 1.</t>
  </si>
  <si>
    <t>Липецкая обл. г. Липецк, ул. Моршанская
сооружение 12</t>
  </si>
  <si>
    <t xml:space="preserve">Трансформаторная подстанция - 377, назначение: трансформаторная подстанция. </t>
  </si>
  <si>
    <t>Липецкая область, г. Липецк, ул. Фрунзе, у дома
№30</t>
  </si>
  <si>
    <t>Трансформаторная подстанция - 379, назначение: нежилое.  Литер: А. Этажнось: I.</t>
  </si>
  <si>
    <t>Россия, Липецкая область, г. Липецк, ул.
Маршала Рыбалко, сооружение 23а</t>
  </si>
  <si>
    <t>Здание трансформаторной подстанции - № 234, назначение: нежилое.  Инвентарный номер: 2357пр\01. Литер: А. Этажнось: I.</t>
  </si>
  <si>
    <t>Липецкая область, г. Липецк, ул. Космонавтов,
сооружение 11</t>
  </si>
  <si>
    <t xml:space="preserve">ПС-35/6 </t>
  </si>
  <si>
    <t>Липецкая область, г Липецк, Водозабор №2</t>
  </si>
  <si>
    <t xml:space="preserve">Распределительный пункт - 1, назначение: распределительный пункт. </t>
  </si>
  <si>
    <t xml:space="preserve">Распределительный пункт - 9, назначение: распределительный пункт. </t>
  </si>
  <si>
    <t xml:space="preserve">Трансформаторная подстанция - 84 </t>
  </si>
  <si>
    <t xml:space="preserve">Трансформаторная подстанция - 93, назначение: трансформаторная подстанция. </t>
  </si>
  <si>
    <t xml:space="preserve">Трансформаторная подстанция -182 </t>
  </si>
  <si>
    <t>Трансформаторная подстанция -190, назначение: нежилое.  Инвентарный номер: 2294\пр\01:3780с. Литер: А. Этажность: 1.</t>
  </si>
  <si>
    <t>Липецкая обл, г Липецк, ул Механизаторов,
сооружение 10</t>
  </si>
  <si>
    <t>Трансформаторная подстанция - 731, состав объектов которой определен техническим паспортом, составленным ДФГУП «Липецкий городской центр технической инвентаризации» по состоянию на 11.08.2002 года.</t>
  </si>
  <si>
    <t>Трансформаторная подстанция - 735, состав объектов которой определен техническим паспортом, составленным ДФГУП «Липецкий городской центр технической инвентаризации» по состоянию на 11.08.2002 года.</t>
  </si>
  <si>
    <t>Трансформаторная подстанция - 8, назначение: трансформаторная подстанция.  Этажность: 1.</t>
  </si>
  <si>
    <t xml:space="preserve">Трансформаторная подстанция - 816, назначение: трансформаторная подстанция. </t>
  </si>
  <si>
    <t xml:space="preserve">Трансформаторная подстанция - 52, назначение: трансформаторная подстанция. </t>
  </si>
  <si>
    <t xml:space="preserve">Трансформаторная подстанция -530, состав объектов которой определен техническим паспортом, составленным ДФГУП «Липецкий городской центр технической инвентаризации» по состоянию на 28.08.2002 года, назначение: трансформаторная подстанция. </t>
  </si>
  <si>
    <t xml:space="preserve">Трансформаторная подстанция - 275, назначение: трансформаторная подстанция. </t>
  </si>
  <si>
    <t>г. Липецк, ул. Циолковского на территории
больницы НЛМК</t>
  </si>
  <si>
    <t xml:space="preserve">Трансформаторная подстанция - 296 (лит. А) </t>
  </si>
  <si>
    <t>Трансформаторная подстанция - 326, назначение: трансформаторная подстанция. Литер: А.</t>
  </si>
  <si>
    <t>Липецкая область, г Липецк, ул. Меркулова у
д.24</t>
  </si>
  <si>
    <t>Трансформаторная подстанция - 337, назначение: нежилое здание. Инвентарный номер: 1246\ис\01. Этажность: 1.</t>
  </si>
  <si>
    <t>Липецкая обл, г Липецк, ул Индустриальная,
сооружение 80</t>
  </si>
  <si>
    <t>Трансформаторная подстанция - 423, назначение: трансформаторная подстанция. Литер: А.</t>
  </si>
  <si>
    <t>Россия, Липецкая область, г. Липецк, ул.
Ушинского у Дома ребенка</t>
  </si>
  <si>
    <t xml:space="preserve">Трансформаторная подстанция - 502, назначение: трансформаторная подстанция. </t>
  </si>
  <si>
    <t>Трансформаторная подстанция - 138, назначение: нежилое. Инвентарный номер: 2945пр\01. Литер: А. Этажность: 1.</t>
  </si>
  <si>
    <t xml:space="preserve">Трансформаторная подстанция - 120 </t>
  </si>
  <si>
    <t>г.Липецк, по ул.Депутатская у дома № 12</t>
  </si>
  <si>
    <t xml:space="preserve">Трансформаторная подстанция -151 </t>
  </si>
  <si>
    <t>Трансформаторная подстанция - 17, назначение: трансформаторная подстанция. Этажность: 1.</t>
  </si>
  <si>
    <t xml:space="preserve">Липецкая обл. г. Липецк, ул. Пушкина за домом
№7 </t>
  </si>
  <si>
    <t>Трансформаторная подстанция - 18, назначение: трансформаторная подстанция.  Этажность: 1.</t>
  </si>
  <si>
    <t>Трансформаторная подстанция - 210, назначение: нежилое. Инвентарный номер: 2394пр\01. Литер: А. Этажность: 1.</t>
  </si>
  <si>
    <t>Липецкая область, г. Липецк, ул. Гагарина,
сооружение 95/2</t>
  </si>
  <si>
    <t>Трансформаторная подстанция - 223, назначение: трансформаторная подстанция.</t>
  </si>
  <si>
    <t>г. Липецк, 8-й микрорайон, по ул. Циолковского,
у дома № 2/1</t>
  </si>
  <si>
    <t>Трансформаторная подстанция - 244, назначение: нежилое.  Инвентарный номер: 2371пр\01. Литер: А. Этажность: 1.</t>
  </si>
  <si>
    <t>Липецкая область, г. Липецк, ул. Московская,
сооружение 63</t>
  </si>
  <si>
    <t>Здание - трансформаторная подстанция, назначение: нежилое здание. Инвентарный номер: 2349\ис\01:3804с. Литер: А. Этажность: 1.</t>
  </si>
  <si>
    <t xml:space="preserve">Трансформаторная подстанция - 264, назначение: трансформаторная подстанция. </t>
  </si>
  <si>
    <t>Трансформаторная подстанция - 271</t>
  </si>
  <si>
    <t xml:space="preserve">Трансформаторная подстанция - 353, назначение: трансформаторная подстанция. </t>
  </si>
  <si>
    <t>Липецкая область, г. Липецк, ул. Строителей, у
дома №12</t>
  </si>
  <si>
    <t xml:space="preserve">Трансформаторная подстанция - 376, назначение: трансформаторная подстанция. </t>
  </si>
  <si>
    <t>Трансформаторная подстанция - 388, назначение: нежилое. Инвентарный номер: 2864пр\01. Литер: А. Этажность: 1.</t>
  </si>
  <si>
    <t xml:space="preserve">Трансформаторная подстанция - 392, назначение: трансформаторная подстанция. </t>
  </si>
  <si>
    <t>Россия, Липецая область, г. Липецк, ул.
Первомайская (во дворе дома № 2)</t>
  </si>
  <si>
    <t>Трансформаторная подстанция - 604, назначение: нежилое. Инвентарный номер: 2803пр\01. Литер: А. Этажность: I.</t>
  </si>
  <si>
    <t xml:space="preserve">Трансформаторная подстанция - 61, назначение: трансформаторная подстанция. </t>
  </si>
  <si>
    <t>Трансформаторная подстанция №421, назначение: нежилое.  Инвентарный номер: 2220пр\01. Литер: А. Этажность: 1.</t>
  </si>
  <si>
    <t>Липецкая область, г. Липецк, ул. Кутузова,
сооружение 1</t>
  </si>
  <si>
    <t xml:space="preserve">Трансформаторная подстанция - 480, назначение: трансформаторная подстанция. </t>
  </si>
  <si>
    <t>Трансформаторная подстанция - 50 (лит. А)</t>
  </si>
  <si>
    <t>Липецкая область, г Липецк, ул. Студеновская, у д
45</t>
  </si>
  <si>
    <t xml:space="preserve">Трансформаторная подстанция - 509, назначение: трансформаторная подстанция. </t>
  </si>
  <si>
    <t xml:space="preserve"> Липецкая область, г. Липецк, ул. Леваневского, у
дома № 522</t>
  </si>
  <si>
    <t>Трансформаторная подстанция - 517, назначение: нежилое.  Инвентарный номер: 2893пр\01. Литер: А. Этажность: 1.</t>
  </si>
  <si>
    <t>Липецкая обл. г. Липецк, ул. Адмирала Макарова,
сооружение 1е</t>
  </si>
  <si>
    <t xml:space="preserve">Трансформаторная подстанция - 537, назначение: трансформаторная подстанция. </t>
  </si>
  <si>
    <t>Липецкая область, г. Липецк, ул. Парковая, у
дома №9</t>
  </si>
  <si>
    <t>Трансформаторная подстанция - 539, назначение: нежилое.  Инвентарный номер: 446\ис\01-1:4857с. Литер: А. Этажнось: I.</t>
  </si>
  <si>
    <t xml:space="preserve">Трансформаторная подстанция - 57, назначение: трансформаторная подстанция. </t>
  </si>
  <si>
    <t>г.Липецк, ул.Зегеля у дома №1</t>
  </si>
  <si>
    <t xml:space="preserve">Трансформаторная подстанция - 59, назначение: трансформаторная подстанция. </t>
  </si>
  <si>
    <t xml:space="preserve">Трансформаторная подстанция - 68 </t>
  </si>
  <si>
    <t>Трансформаторная подстанция - 7, назначение: трансформаторная подстанция.  Этажность: 1.</t>
  </si>
  <si>
    <t>г.Липецк, ул.Гагарина, за домом №23</t>
  </si>
  <si>
    <t xml:space="preserve">Трансформаторная подстанция - 738, назначение: трансформаторная подстанция. </t>
  </si>
  <si>
    <t xml:space="preserve">Трансформаторная подстанция - 284 </t>
  </si>
  <si>
    <t xml:space="preserve">Трансформаторная подстанция - 290 </t>
  </si>
  <si>
    <t>г. Липецк, ул. 50 лет НЛМК у дома №15</t>
  </si>
  <si>
    <t>Здание - трансформаторная подстанция - 297, назначение: нежилое здание. Этажность: -.</t>
  </si>
  <si>
    <t>Трансформаторная подстанция - №307, назначение: нежилое здание. Инвентарный номер: 1218\ис\01. Литер: А. Этажность: 1.</t>
  </si>
  <si>
    <t>Трансформаторная подстанция - 327, состав объектов которой определен техническим паспортом, составленным ДФГУП «Липецкий городской центр технической инвентаризации» по состоянию на 20.08.2002 года.</t>
  </si>
  <si>
    <t>Липецкая область, г. Липецк, ул. Катукова, у дома
№20</t>
  </si>
  <si>
    <t>Трансформаторная подстанция - 357, назначение: трансформаторная подстанция. Литер: А. Этажность: 1.</t>
  </si>
  <si>
    <t xml:space="preserve">Трансформаторная подстанция - 359, назначение: трансформаторная подстанция. </t>
  </si>
  <si>
    <t xml:space="preserve">Трансформаторная подстанция - 24, назначение: трансформаторная подстанция. </t>
  </si>
  <si>
    <t xml:space="preserve">Трансформаторная подстанция - 248 </t>
  </si>
  <si>
    <t>Липецкая обл. г. Липецк, ул. Циолковского у д.32</t>
  </si>
  <si>
    <t>Трансформаторная подстанция - 253, назначение: нежилое.  Инвентарный номер: 2348пр\01. Литер: А. Этажность: I.</t>
  </si>
  <si>
    <t>Липецкая область, г. Липецк, ул. Циолковского,
сооружение 37/3</t>
  </si>
  <si>
    <t xml:space="preserve">Трансформаторная подстанция - 39, назначение: трансформаторная подстанция. </t>
  </si>
  <si>
    <t>Россия, Липецкая обл., г. Липецк, ул. Плеханова
за д/с "Звездочка"</t>
  </si>
  <si>
    <t>Трансформаторная подстанция - 4, назначение: нежилое.  Инвентарный номер: 2180пр\01-1. Литер: А. Этажнось: I.</t>
  </si>
  <si>
    <t>Трансформаторная подстанция - 19, назначение: нежилое здание. Инвентарный номер: 37\ис-А\. Этажность: 1.</t>
  </si>
  <si>
    <t>Липецкая область, г Липецк, ул Первомайская,
сооружение 65</t>
  </si>
  <si>
    <t>Трансформаторная подстанция - 206, назначение: нежилое здание. Инвентарный номер: 2392\пр-А\01. Литер: А. Этажность: 1.</t>
  </si>
  <si>
    <t>Трансформаторная подстанция - 229, назначение: трансформаторная подстанция.</t>
  </si>
  <si>
    <t>Липецкая обл., г. Липецк, ул. Космонавтов, у
дома № 17</t>
  </si>
  <si>
    <t>Трансформаторная подстанция - 243, назначение: нежилое.  Инвентарный номер: 2396пр\01. Литер: А. Этажность: 1.</t>
  </si>
  <si>
    <t>Россия, Липецкая область, г. Липецк, ул.
Вермишева, сооружение 11/2</t>
  </si>
  <si>
    <t>Трансформаторная подстанция - 254, назначение: трансформаторная подстанция. Литер: А. Этажность: 1.</t>
  </si>
  <si>
    <t>Липецкая обл., г. Липецк, ул. Циолковского, у
дома № 33</t>
  </si>
  <si>
    <t>Трансформаторная подстанция - 140, назначение: нежилое.  Инвентарный номер: 2421пр\01. Литер: А,. Этажность: 1.</t>
  </si>
  <si>
    <t xml:space="preserve">Трансформаторная подстанция - 163 </t>
  </si>
  <si>
    <t>Здание - трансформаторная подстанция, назначение: нежилое здание. Инвентарный номер: 2285\пр-А\01-1. Литер: А. Этажность: 1.</t>
  </si>
  <si>
    <t>Трансформаторная подстанция - 150, назначение: нежилое.  Инвентарный номер: 2365пр\01. Литер: А. Этажнось: 1.</t>
  </si>
  <si>
    <t>Липецкая область, г. Липецк, ул. К.Маркса,
сооружение 25</t>
  </si>
  <si>
    <t xml:space="preserve">Трансформаторная подстанция - 157, назначение: трансформаторная подстанция. </t>
  </si>
  <si>
    <t xml:space="preserve">Трансформаторная подстанция - 22, назначение: трансформаторная подстанция. </t>
  </si>
  <si>
    <t>Россия, Липецкая обл., г. Липецк, ул. Папина, у дома №16</t>
  </si>
  <si>
    <t xml:space="preserve">Трансформаторная подстанция - 225, назначение: трансформаторная подстанция. </t>
  </si>
  <si>
    <t>г. Липецк, 8-й микрорайон, по ул. Циолковского,
у дома № 10/1</t>
  </si>
  <si>
    <t xml:space="preserve">Трансформаторная подстанция - 240, назначение: трансформаторная подстанция. </t>
  </si>
  <si>
    <t>г.Липецк, ул.Космонавтов у дома № 39/7.</t>
  </si>
  <si>
    <t>Здание - трансформаторная подстанция - 251, назначение: нежилое здание. Этажность: -.</t>
  </si>
  <si>
    <t>Липецкая область, г Липецк, ул Космонавтов,
сооружение 35</t>
  </si>
  <si>
    <t>Трансформаторная подстанция - 714, назначение: трансформаторная подстанция. Литер: А.</t>
  </si>
  <si>
    <t>г. Липецк, ул. Коммунистическая, у дома № 13</t>
  </si>
  <si>
    <t>Трансформаторная подстанция - 737, назначение: нежилое.  Инвентарный номер: 2906пр\01. Литер: А. Этажность: 1.</t>
  </si>
  <si>
    <t>Россия, Липецкая обл., г. Липецк, ул.
Коммунистическая, сооружение 24</t>
  </si>
  <si>
    <t xml:space="preserve">Трансформаторная подстанция - 81 </t>
  </si>
  <si>
    <t>Липецкая обл., г. Липецк, пр. Победы у дома № 90</t>
  </si>
  <si>
    <t>Трансформаторная подстанция -183, состав объектов которой определен техническим паспортом, составленным ДФГУП «Липецкий городской центр технической инвентаризации» по состоянию на 09.08.2002 года.</t>
  </si>
  <si>
    <t>Липецкая обл., г. Липецк, ул. Неделина у д.55
(Трансформаторная подстанция №183)</t>
  </si>
  <si>
    <t>Трансформаторная подстанция - 192, назначение: нежилое.  Инвентарный номер: 2430пр\01. Литер: А.</t>
  </si>
  <si>
    <t>Липецкая область, г. Липецк, ул. Механизаторов,
сооружение 19</t>
  </si>
  <si>
    <t>Трансформаторная подстанция - 118, состав объектов которой определен техническим паспортом,составленным ДФГУП «Липецкий городской центр технической инвентаризации» по состоянию на 22.08.2002 года.</t>
  </si>
  <si>
    <t>Трансформаторная подстанция - 14, назначение: трансформаторная подстанция. Литер: А. Этажность: 1.</t>
  </si>
  <si>
    <t>Трансформаторная подстанция - 262, назначение: трансформаторная подстанция.  Количество этажей: 1</t>
  </si>
  <si>
    <t xml:space="preserve">Трансформаторная подстанция - 318 (лит. А) </t>
  </si>
  <si>
    <t>г. Липецк, ул. Московская "Терапевтическое
отделение"</t>
  </si>
  <si>
    <t>Трансформаторная подстанция - 335, назначение: трансформаторная подстанция. Литер: А.</t>
  </si>
  <si>
    <t>Россия, Липецкая область, г. Липецк, пр. Победы,
у дома № 126</t>
  </si>
  <si>
    <t>Трансформаторная подстанция - 378, назначение: нежилое. Литер: А. Этажность: I .</t>
  </si>
  <si>
    <t>Россия, Липецкая обл., г. Липецк, ул. Опытная,
сооружение 13</t>
  </si>
  <si>
    <t>Трансформаторная подстанция - 38, назначение: нежилое.  Инвентарный номер: 2266пр\01. Литер: А. Этажность: I.</t>
  </si>
  <si>
    <t>Липецкая область, г. Липецк, ул. Ленина,
сооружение 3б</t>
  </si>
  <si>
    <t>Трансформаторная подстанция - 403, назначение: нежилое.  Инвентарный номер: 2212пр\01. Литер: А. Этажность: I.</t>
  </si>
  <si>
    <t>Россия, Липецкая область, г.Липецк, площадь
К.С. Константиновой, сооружение 3</t>
  </si>
  <si>
    <t>Трансформаторная подстанция - 410, назначение: нежилое.  Инвентарный номер: 2215пр\01. Литер: А. Этажнось: 1.</t>
  </si>
  <si>
    <t>Россия, Липецкая область, г. Липецк, ул.
Ушинского, сооружение 8</t>
  </si>
  <si>
    <t>Трансформаторная подстанция - 175, состав объектов которой определен техническим паспортом, составленным ДФГУП «Липецкий городской центр технической инвентаризации» по состоянию на 29.08.2002 года.</t>
  </si>
  <si>
    <t xml:space="preserve">Трансформаторная подстанция - 203, назначение: трансформаторная подстанция. </t>
  </si>
  <si>
    <t>Трансформаторная подстанция - 209, назначение: нежилое. Инвентарный номер: 2888пр\01. Литер: А. Этажность: 1.</t>
  </si>
  <si>
    <t>Россия, Липецкая область, г. Липецк, ул.
Космонавтов, сооружение 34/2</t>
  </si>
  <si>
    <t>Трансформаторная подстанция - 221, назначение: нежилое.  Инвентарный номер: 2335пр\01. Литер: А. Этажность: 1.</t>
  </si>
  <si>
    <t>Липецкая область, г. Липецк, ул. Циолковского,
сооружение 7/1</t>
  </si>
  <si>
    <t>Трансформаторная подстанция - 40, назначение: нежилое.  Инвентарный номер: 2252пр\01. Литер: А. Этажность: 1.</t>
  </si>
  <si>
    <t>Липецкая область, г. Липецк, ул.
Интернациональная, сооружение 2б</t>
  </si>
  <si>
    <t xml:space="preserve">Трансформаторная подстанция - 282, назначение: трансформаторная подстанция. </t>
  </si>
  <si>
    <t>Липецкая обл., г. Липецк, пр. Сиреневый, 9, у школы № 63</t>
  </si>
  <si>
    <t xml:space="preserve">Трансформаторная подстанция - 316, назначение: трансформаторная подстанция. </t>
  </si>
  <si>
    <t>Россия, Липецкая область, г.Липецк,
ул.Степанищева, д.15.</t>
  </si>
  <si>
    <t xml:space="preserve">Трансформаторная подстанция - 351, назначение: трансформаторная подстанция. </t>
  </si>
  <si>
    <t>Липецкая область, г. Липецк, ул. Катукова, у д. № 12</t>
  </si>
  <si>
    <t xml:space="preserve">Трансформаторная подстанция - 360, назначение: трансформаторная подстанция. </t>
  </si>
  <si>
    <t>Россия, Липецкая область, г. Липецк, ул.
Стаханова у дома № 34</t>
  </si>
  <si>
    <t>Трансформаторная подстанция - 386, назначение: нежилое.  Инвентарный номер: 2782пр\01-1. Литер: А. Этажность: 1.</t>
  </si>
  <si>
    <t>Трансформаторная подстанция - 541, назначение: нежилое.  Инвентарный номер: 2783пр\01. Литер: А. Этажнось: I.</t>
  </si>
  <si>
    <t>Трансформаторная подстанция - 556, назначение: трансформаторная подстанция.</t>
  </si>
  <si>
    <t>Россия, Липецкая область, г. Липецк, ул.
Девятого Мая, д. № 14 "б"</t>
  </si>
  <si>
    <t xml:space="preserve">Трансформаторная подстанция - 585, назначение: трансформаторная подстанция. </t>
  </si>
  <si>
    <t>Россия, Липецкая область, г. Липецк, ул.
Архангельская</t>
  </si>
  <si>
    <t xml:space="preserve">Трансформаторная подстанция - 603, назначение: трансформаторная подстанция. </t>
  </si>
  <si>
    <t xml:space="preserve">Трансформаторная подстанция - 608, назначение: трансформаторная подстанция. </t>
  </si>
  <si>
    <t>Трансформаторная подстанция - 143, назначение: трансформаторная подстанция. Литер: А. Этажность: 1.</t>
  </si>
  <si>
    <t>Россия, Липецкая область, г. Липецк, ул. Папина, у дома №9</t>
  </si>
  <si>
    <t>Трансформаторная подстанция - 16, назначение: трансформаторная подстанция. Этажность: 1.</t>
  </si>
  <si>
    <t>Россия, Липецкая обл., г. Липецк, ул. Неделина, у бани</t>
  </si>
  <si>
    <t xml:space="preserve">Трансформаторная подстанция - 171, назначение: трансформаторная подстанция. </t>
  </si>
  <si>
    <t xml:space="preserve">Трансформаторная подстанция - 177 </t>
  </si>
  <si>
    <t>г.Липецк, ул. Горького у дома № 15</t>
  </si>
  <si>
    <t>Трансформаторная подстанция -181, назначение: нежилое.  Литер: А. Этажность: I.</t>
  </si>
  <si>
    <t xml:space="preserve">Трансформаторная подстанция - 205, назначение: трансформаторная подстанция. </t>
  </si>
  <si>
    <t>Трансформаторная подстанция - 250, назначение: нежилое. Инвентарный номер: 2915пр\01. Литер: А. Этажность: 1.</t>
  </si>
  <si>
    <t>Россия, Липецкая область, г. Липецк, ул. 9-й микрорайон, сооружение 7</t>
  </si>
  <si>
    <t xml:space="preserve">Трансформаторная подстанция - 256, назначение: трансформаторная подстанция. </t>
  </si>
  <si>
    <t>Трансформаторная подстанция - 285</t>
  </si>
  <si>
    <t>Липецкая область, г. Липецк, ул. Им. Генерала
Меркулова у дома №5</t>
  </si>
  <si>
    <t>Трансформаторная подстанция - 292, состав объектов которой определен техническим паспортом, составленным ДФГУП "Липецкий городской центр технической инвентаризации на 29.08.2002 года.</t>
  </si>
  <si>
    <t>Трансформаторная подстанция - 299, назначение: трансформаторная подстанция. Литер: А. Этажность: 1.</t>
  </si>
  <si>
    <t>Трансформаторная подстанция - 32, назначение: трансформаторная подстанция. Литер: А. Этажность: 1.</t>
  </si>
  <si>
    <t>Липецкая область, г. Липецк, пр-кт. Победы, у дома №22</t>
  </si>
  <si>
    <t xml:space="preserve">Трансформаторная подстанция - 358, назначение: трансформаторная подстанция. </t>
  </si>
  <si>
    <t>Трансформаторная подстанция - 369, назначение: трансформаторная подстанция.  Литер: А.</t>
  </si>
  <si>
    <t>Липецкая обл. г. Липецк, ул. Смургиса у д.6</t>
  </si>
  <si>
    <t xml:space="preserve">Трансформаторная подстанция - 214 </t>
  </si>
  <si>
    <t>Липецкая обл., г. Липецк, ул. Космонавтов, у
дома № 16</t>
  </si>
  <si>
    <t>Трансформаторная подстанция - 237, назначение: нежилое здание. Инвентарный номер: 2360\пр\01:3796с. Литер: А. Этажность: 1.</t>
  </si>
  <si>
    <t>Трансформаторная подстанция - 242, назначение: нежилое.  Инвентарный номер: 2395пр\01. Литер: А. Этажность: I.</t>
  </si>
  <si>
    <t>Липецкая область, г. Липецк, ул. Вермишева,
сооружение 4а</t>
  </si>
  <si>
    <t>Трансформаторная подстанция - 147, назначение: трансформаторная подстанция. Литер: А.</t>
  </si>
  <si>
    <t>Россия, Липецкая область, г. Липецк, пр.
Товарный, на территории "Облторгбаз"</t>
  </si>
  <si>
    <t xml:space="preserve">Трансформаторная подстанция - 162 </t>
  </si>
  <si>
    <t>Липецкая обл. г. Липецк, ул. Студеновская, у
дома № 20</t>
  </si>
  <si>
    <t>Трансформаторная подстанция - 174, назначение: нежилое.  Инвентарный номер: 2290пр\01. Литер: А. Этажность: 1.</t>
  </si>
  <si>
    <t>Липецкая область, г. Липецк, пл. им.
Г.В.Плеханова, сооружение 1</t>
  </si>
  <si>
    <t>Трансформаторная подстанция - 218, назначение: нежилое.  Инвентарный номер: 2366пр\01. Литер: А. Этажность: I.</t>
  </si>
  <si>
    <t>Липецкая область, г. Липецк, ул. Титова,
сооружение 4</t>
  </si>
  <si>
    <t>Трансформаторная подстанция - 232, назначение: трансформаторная подстанция. Литер: А.</t>
  </si>
  <si>
    <t>Трансформаторная подстанция - 239, назначение: нежилое.  Инвентарный номер: 2362пр\01. Литер: А. Этажность: 1.</t>
  </si>
  <si>
    <t>Липецкая область, г. Липецк, ул. Звездная,
сооружение 7</t>
  </si>
  <si>
    <t xml:space="preserve">Трансформаторная подстанция - 718, назначение: трансформаторная подстанция. </t>
  </si>
  <si>
    <t>Липецкая обл., г. Липецк, ул. Коммунистическая
у дома № 20а</t>
  </si>
  <si>
    <t xml:space="preserve">Трансформаторная подстанция - 80 </t>
  </si>
  <si>
    <t>Трансформаторная подстанция - 82, назначение: нежилое.  Инвентарный номер: 2417пр\01. Литер: А. Этажность: I.</t>
  </si>
  <si>
    <t>Липецкая область, г. Липецк, ул. Механизаторов,
сооружение 9</t>
  </si>
  <si>
    <t>Трансформаторная подстанция - 523, назначение: нежилое.  Инвентарный номер: 2863пр\01. Литер: А. Этажность: 1.</t>
  </si>
  <si>
    <t>Трансформаторная подстанция - 60</t>
  </si>
  <si>
    <t xml:space="preserve">Российская Федерация, Липецкая область, г.
Липецк, ул. Интернациональная у д. 5 </t>
  </si>
  <si>
    <t xml:space="preserve">Липецкая область, г Липецк, ул.Бестужева у д.10
</t>
  </si>
  <si>
    <t>Россия, Липецкая обл., г. Липецк, ул. Салтыкова-
Щедрина, на территории Водозабора</t>
  </si>
  <si>
    <t xml:space="preserve">Распределительная подстанция №26, назначение: распределительная подстанция. </t>
  </si>
  <si>
    <t>Передаточный пункт - 1, назначение: передаточный пункт.</t>
  </si>
  <si>
    <t>г.Липецк, по ул. Неделина у дома №45</t>
  </si>
  <si>
    <t>Трансформаторная подстанция - 736, назначение: нежилое.  Инвентарный номер: 2890пр\01. Литер: А. Этажность: 1.</t>
  </si>
  <si>
    <t>Трансформаторная подстанция - 631, назначение: нежилое.  Инвентарный номер: 495\ис\01-1:6058с. Литер: А. Этажность: 1</t>
  </si>
  <si>
    <t xml:space="preserve">Трансформаторная подстанция - 713, назначение: трансформаторная подстанция. </t>
  </si>
  <si>
    <t>Липецкая обл., г. Липецк, ул. 6-ой Гвардейской
Дивизии, д.8</t>
  </si>
  <si>
    <t xml:space="preserve">Трансформаторная подстанция - 732, назначение: трансформаторная подстанция. </t>
  </si>
  <si>
    <t>Трансформаторная подстанция № 219, назначение: нежилое здание. Количества этажей: 1</t>
  </si>
  <si>
    <t>Российская Федерация, Липецкая область, г
Липецк, ул Гагарина, сооружение 163</t>
  </si>
  <si>
    <t>Трансформаторная подстанция - 522, назначение: нежилое.  Инвентарный номер: 2911пр\01. Литер: А. Этажность: I.</t>
  </si>
  <si>
    <t>Трансформаторная подстанция - 727, назначение: трансформаторная подстанция. Литер: А.</t>
  </si>
  <si>
    <t xml:space="preserve">Распределительный пункт - 5, назначение: распределительный пункт. </t>
  </si>
  <si>
    <t>г.Липецк, ул.Черноземная у дома №7</t>
  </si>
  <si>
    <t>Распределительный пункт - 22</t>
  </si>
  <si>
    <t>Липецкая обл., г. Липецк, ул. Московская,
территория областной больницы</t>
  </si>
  <si>
    <t>Трансформаторная подстанция - 418, назначение: нежилое.  Инвентарный номер: 2218пр\01. Литер: А. Этажность: I.</t>
  </si>
  <si>
    <t>Липецкая область, г. Липецк, ул. 40 лет Октября, сооружение 21б</t>
  </si>
  <si>
    <t>Трансформаторная подстанция - 435, назначение: трансформаторная подстанция.  Этажность: 1.</t>
  </si>
  <si>
    <t>Трансформаторная подстанция -503, назначение: трансформаторная подстанция.  Литер: А.</t>
  </si>
  <si>
    <t>Россия, Липецкая область, г.Липецк, ул.
Парковая, у дома № 1</t>
  </si>
  <si>
    <t>Трансформаторная подстанция - 512, назначение: трансформаторная подстанция. Этажность: 1.</t>
  </si>
  <si>
    <t>Россия, Липецкая область, г. Липецк, ул.
Невского, 9 (территория х/з №2).</t>
  </si>
  <si>
    <t xml:space="preserve">Трансформаторная подстанция -518, назначение: трансформаторная подстанция. </t>
  </si>
  <si>
    <t xml:space="preserve">Трансформаторная подстанция - 549, назначение: трансформаторная подстанция. </t>
  </si>
  <si>
    <t>г.Липецк, ул. Лесная, п.Дачный у дома №2</t>
  </si>
  <si>
    <t>Трансформаторная подстанция - 562, назначение: трансформаторная подстанция.</t>
  </si>
  <si>
    <t>Липецкая область, г. Липецк, ул. Леваневского, д.
№1</t>
  </si>
  <si>
    <t xml:space="preserve">Трансформаторная подстанция - 583, назначение: трансформаторная подстанция. </t>
  </si>
  <si>
    <t>Трансформаторная подстанция - 623, назначение: нежилое. Инвентарный номер: 487\ис\01-1:4896с. Литер: А. Этажность: 1</t>
  </si>
  <si>
    <t xml:space="preserve">Трансформаторная подстанция - 625, назначение: трансформаторная подстанция. </t>
  </si>
  <si>
    <t>Липецкая область, г.Липецк, у дома № 7 по ул.
Энергостроителей</t>
  </si>
  <si>
    <t>Трансформаторная подстанция - 825, назначение: нежилое.  Инвентарный номер: 2905пр\01. Литер: А. Этажность: I.</t>
  </si>
  <si>
    <t>Трансформаторная подстанция - 90, назначение: нежилое.  Количество этажей: 1</t>
  </si>
  <si>
    <t>Трансформаторная подстанция -189, назначение: нежилое.  Инвентарный номер: 2293пр\01. Литер: А. Этажность: 1.</t>
  </si>
  <si>
    <t>Трансформаторная подстанция -196, состав объектов которой определен техническим паспортом, составленным ДФГУП «Липецкий городской центр технической инвентаризации» по состоянию на 14.08.2002 года</t>
  </si>
  <si>
    <t>г. Липецк, ул. 30 Лет Октября, у дома № 8</t>
  </si>
  <si>
    <t>Распределительный пункт (РП-44), назначение: нежилое.  Инвентарный номер: 2401пр\01. Литер: А. Этажность: I.</t>
  </si>
  <si>
    <t>Липецкая область, г. Липецк, ул. Валентины
Терешковой, сооружение 37г</t>
  </si>
  <si>
    <t>Распределительный пункт - 14, назначение: распределительный пункт.</t>
  </si>
  <si>
    <t>Липецкая область, г Липецк, ул Пестеля, у дома
№38 на территории Швейной фирмы</t>
  </si>
  <si>
    <t>Распределительный пункт - 25, назначение: нежилое. Инвентарный номер: 2814пр\01. Литер: А. Этажность: I.</t>
  </si>
  <si>
    <t>Трансформаторная подстанция - 202, назначение: нежилое.  Инвентарный номер: 2389пр\01. Литер: А. Этажность: 1.</t>
  </si>
  <si>
    <t xml:space="preserve">Трансформаторная подстанция - 288 </t>
  </si>
  <si>
    <t>Трансформаторная подстанция - 398, назначение: нежилое.  Инвентарный номер: 2787пр\01-1. Литер: А. Этажнось: I.</t>
  </si>
  <si>
    <t xml:space="preserve">Трансформаторная подстанция - 153 </t>
  </si>
  <si>
    <t>г. Липецк, ул. 8 Марта, у дома № 26/2</t>
  </si>
  <si>
    <t xml:space="preserve">Трансформаторная подстанция - 165 </t>
  </si>
  <si>
    <t>Трансформаторная подстанция - 179, назначение: трансформаторная подстанция. Литер: А.</t>
  </si>
  <si>
    <t>г.Липецк, по ул. Неделина у дома №39</t>
  </si>
  <si>
    <t>Трансформаторная подстанция - 215, назначение: нежилое.  Инвентарный номер: 2334пр\01. Литер: А. Этажность: 1.</t>
  </si>
  <si>
    <t>Липецкая область, г. Липецк, ул. Валентины
Терешковой, сооружение 11/2</t>
  </si>
  <si>
    <t>Трансформаторная подстанция - 222, назначение: трансформаторная подстанция</t>
  </si>
  <si>
    <t>г. Липецк, 8-й микрорайон, по ул. Московская, у
дома № 25</t>
  </si>
  <si>
    <t xml:space="preserve">Трансформаторная подстанция -500 (лит.А) </t>
  </si>
  <si>
    <t>Трансформаторная подстанция - 520, назначение: трансформаторная подстанция</t>
  </si>
  <si>
    <t>Липецкая область, г.Липецк, ул. Девятого Мая у дома №82 (ПУ №10)</t>
  </si>
  <si>
    <t>г. Липецк, ул.Московская у дома № 115</t>
  </si>
  <si>
    <t>Трансформаторная подстанция - 279, назначение: нежилое.  Инвентарный номер: 2646пр\01. Литер: А,. Этажность: 1.</t>
  </si>
  <si>
    <t>Трансформаторная подстанция - 354, назначение: трансформаторная подстанция.</t>
  </si>
  <si>
    <t>Трансформаторная подстанция - 269, назначение: трансформаторная подстанция.</t>
  </si>
  <si>
    <t xml:space="preserve">Трансформаторная подстанция - 366, назначение: трансформаторная подстанция. </t>
  </si>
  <si>
    <t xml:space="preserve">Трансформаторная подстанция - 370, назначение: трансформаторная подстанция. </t>
  </si>
  <si>
    <t>Трансформаторная подстанция - 400, назначение: нежилое.  Инвентарный номер: 2211\пр\01:4785с. Литер: А. Этажность: 1.</t>
  </si>
  <si>
    <t xml:space="preserve">Трансформаторная подстанция - 166, назначение: трансформаторная подстанция. </t>
  </si>
  <si>
    <t>Липецкая область, г Липецк, мкр 15-й, у дома №10</t>
  </si>
  <si>
    <t xml:space="preserve">Трансформаторная подстанция - 172, назначение: трансформаторная подстанция. </t>
  </si>
  <si>
    <t>Липецкая область, г. Липецк, ул. Ульяны
Громовой, у дома №2</t>
  </si>
  <si>
    <t>Трансформаторная подстанция - 204, назначение: нежилое.  Инвентарный номер: 2390пр\01. Литер: А. Этажность: 1.</t>
  </si>
  <si>
    <t>Липецкая область, г. Липецк, ул. Титова,
сооружение 7/1</t>
  </si>
  <si>
    <t>Трансформаторная подстанция - 21, назначение: трансформаторная подстанция. Литер: А.</t>
  </si>
  <si>
    <t>Россия, Липецкая обл., г. Липецк, ул.
Студенческий городок, у дома № 14</t>
  </si>
  <si>
    <t>Здание - трансформаторная подстанция - 230, назначение: нежилое здание. Инвентарный номер: 2353\пр\01:3787с. Литер: А. Этажность: 1.</t>
  </si>
  <si>
    <t>Липецкая область, г Липецк, ул Валентины
Терешковой, сооружение 20а</t>
  </si>
  <si>
    <t>Трансформаторная подстанция - 255, назначение: нежилое.  Инвентарный номер: 2811пр\01. Литер: А. Этажность: 1.</t>
  </si>
  <si>
    <t xml:space="preserve">Трансформаторная подстанция - 233, назначение: трансформаторная подстанция. </t>
  </si>
  <si>
    <t>Липецкая, обл., г. Липецк, ул. Космонавтов, у
дома № 31</t>
  </si>
  <si>
    <t xml:space="preserve">Трансформаторная подстанция - 294, назначение: трансформаторная подстанция. </t>
  </si>
  <si>
    <t>Липецкая область, г Липецк, ул П.Смородина, у
дома №2</t>
  </si>
  <si>
    <t>Трансформаторная подстанция - 30, назначение: нежилое. Инвентарный номер: 2199пр\01. Литер: А. Этажность: I.</t>
  </si>
  <si>
    <t>Липецкая область, г. Липецк, ул. Фрунзе,
сооружение 21</t>
  </si>
  <si>
    <t>Трансформаторная подстанция - 325, назначение: нежилое. Инвентарный номер: 2909пр\01. Литер: А. Этажность: I.</t>
  </si>
  <si>
    <t>Липецкая область, г.Липецк, проспект имени 60-
летия СССР, сооружение 35</t>
  </si>
  <si>
    <t>Трансформаторная подстанция - 330, назначение: нежилое.  Инвентарный номер: 2916пр\01. Литер: А. Этажность: I.</t>
  </si>
  <si>
    <t>Трансформаторная подстанция - 344, назначение: нежилое.  Инвентарный номер: 2784пр\01. Литер: А. Этажнось: I.</t>
  </si>
  <si>
    <t>Трансформаторная подстанция - 26, назначение: нежилое. Инвентарный номер: 2196пр\01. Литер: А,А1. Этажность: 1.</t>
  </si>
  <si>
    <t>Липецкая область, г. Липецк, ул. Ленина, у дома №43а</t>
  </si>
  <si>
    <t>Трансформаторная подстанция - 371, назначение: трансформаторная подстанция. Литер: А. Этажность 1.</t>
  </si>
  <si>
    <t>Липецкая область, г. Липецк, ул. Смургиса, у дома №10</t>
  </si>
  <si>
    <t>Трансформаторная подстанция - 41, назначение: нежилое.  Инвентарный номер: 2257пр\01. Литер: А. Этажнось: 1.</t>
  </si>
  <si>
    <t>Липецкая область, г. Липецк, ул. Гагарина,
сооружение 17</t>
  </si>
  <si>
    <t>Трансформаторная подстанция - 701, назначение: нежилое. Инвентарный номер: 2910пр\01. Литер: А. Этажность: 1.</t>
  </si>
  <si>
    <t>Трансформаторная подстанция - 565, назначение: нежилое.  Инвентарный номер: 2833пр\01. Литер: А. Этажность: I.</t>
  </si>
  <si>
    <t>Трансформаторная подстанция - 425, назначение: нежилое здание. Инвентарный номер: 1398\ис-А\01. Литер: А. Этажность: 1.</t>
  </si>
  <si>
    <t>Трансформаторная подстанция - 453 назначение: нежилое. Инвентарный номер: 2805пр\01. Литер: А. Этажность: I.</t>
  </si>
  <si>
    <t>Липецкая область, г. Липецк, ул. Римского-
Корсакова, д. 1, корп. А</t>
  </si>
  <si>
    <t>Трансформаторная подстанция - 488, назначение: нежилое.  Инвентарный номер: 2780пр\01. Литер: Т. Этажнось: I.</t>
  </si>
  <si>
    <t>Россия, Липецкая область, г. Липецк, ул.
Ковалева, сооружение 103</t>
  </si>
  <si>
    <t>Трансформаторная подстанция - 534, назначение: трансформаторная подстанция. Инвентарный номер: 1349\ИС\01. Этажность: 1</t>
  </si>
  <si>
    <t>Липецкая область, г Липецк, ул Адмирала
Макарова, сооружение 1б</t>
  </si>
  <si>
    <t xml:space="preserve">Трансформаторная подстанция - 564, назначение: трансформаторная подстанция. </t>
  </si>
  <si>
    <t xml:space="preserve">Трансформаторная подстанция - 628, назначение: трансформаторная подстанция. </t>
  </si>
  <si>
    <t>Липецкая область, г. Липецк, ул.
Энергостроителей, у дома №5</t>
  </si>
  <si>
    <t>Распределительный пункт - 45, назначение: нежилое здание.  Количество этажей: 1.</t>
  </si>
  <si>
    <t>Российская Федерация, Липецкая область, г
Липецк, ул Крайняя, сооружение 4а</t>
  </si>
  <si>
    <t xml:space="preserve">Трансформаторная подстанция - 54, назначение: трансформаторная подстанция. </t>
  </si>
  <si>
    <t>Трансформаторная подстанция - 554, назначение: нежилое.  Инвентарный номер: 2809пр\01. Литер: А. Этажность: I.</t>
  </si>
  <si>
    <t>Липецкая область, г. Липецк, ул.
З.Космодемьянской, у дома №202</t>
  </si>
  <si>
    <t>Трансформаторная подстанция - 601, состав объектов которой определен техническим паспортом, составленным ДФГУП «Липецкий городской центр технической инвентаризации» по состоянию на 21.08.2002 года.</t>
  </si>
  <si>
    <t xml:space="preserve">Трансформаторная подстанция - 626, назначение: трансформаторная подстанция. </t>
  </si>
  <si>
    <t>Трансформаторная подстанция - 104, назначение: нежилое.  Инвентарный номер: 2205пр\01. Литер: А. Этажнось: 1.</t>
  </si>
  <si>
    <t>Липецкая область, г. Липецк, ул. Советская,
сооружение 43</t>
  </si>
  <si>
    <t>Трансформаторная подстанция - 12, назначение: нежилое.  Инвентарный номер: 2186пр\01. Литер: А. Этажность: 1.</t>
  </si>
  <si>
    <t>Липецкая область, г. Липецк, ул. Депутатская, д. 83</t>
  </si>
  <si>
    <t xml:space="preserve">Распределительный пункт - 33, назначение: распределительный пункт. </t>
  </si>
  <si>
    <t>Липецкая обл., г. Липецк, ул. Катукова,
территория Молкомбината</t>
  </si>
  <si>
    <t xml:space="preserve">Трансформаторная подстанция - 10, назначение: производственное. </t>
  </si>
  <si>
    <t>Липецкая обл., г. Липецк, ул. Толстого, у дома №40</t>
  </si>
  <si>
    <t xml:space="preserve">Трансформаторная подстанция - 64, назначение: трансформаторная подстанция. </t>
  </si>
  <si>
    <t>г. Липецк, ул. Ленина, у гостиницы "Липецк"</t>
  </si>
  <si>
    <t>Трансформаторная подстанция - 702, назначение: трансформаторная подстанция. Литер: А.</t>
  </si>
  <si>
    <t xml:space="preserve">Трансформаторная подстанция - 733, состав объектов которой определен техническим паспортом, составленным ДФГУП «Липецкий городской центр технической инвентаризации» по состоянию на 11.08.2002 года, назначение: трансформаторная подстанция. </t>
  </si>
  <si>
    <t>Липецкая область, г. Липецк, ул. Ибаррури у
дома № 1 территория школы № 62</t>
  </si>
  <si>
    <t>Трансформаторная подстанция - 740, назначение: трансформаторная подстанция. Литер: А. Этажность: 1.</t>
  </si>
  <si>
    <t>Трансформаторная подстанция - 76, назначение: нежилое здание. Количество этажей: 1.</t>
  </si>
  <si>
    <t>Российская Федерация, Липецкая область, г
Липецк, ул Нестерова, сооружение 5г</t>
  </si>
  <si>
    <t xml:space="preserve">Трансформаторная подстанция - 818, назначение: трансформаторная подстанция. </t>
  </si>
  <si>
    <t>Россия, Липецкая обл., г. Липецк, ул. Катукова у дома № 41</t>
  </si>
  <si>
    <t xml:space="preserve">Трансформаторная подстанция - 85, назначение: трансформаторная подстанция. </t>
  </si>
  <si>
    <t>Трансформаторная подстанция - 95, назначение: нежилое.  Инвентарный номер: 2272пр\01. Литер: А. Этажность: 1.</t>
  </si>
  <si>
    <t>Россия, Липецкая область, г. Липецк, ул. П.А. Папина, сооружение 23</t>
  </si>
  <si>
    <t xml:space="preserve">Трансформаторная подстанция -184 </t>
  </si>
  <si>
    <t xml:space="preserve">Трансформаторная подстанция -199 </t>
  </si>
  <si>
    <t xml:space="preserve">Трансформаторная подстанция - 43, назначение: трансформаторная подстанция. </t>
  </si>
  <si>
    <t>Липецкая обл., г. Липецк, ул. Студеновская, у
дома № 19</t>
  </si>
  <si>
    <t xml:space="preserve">Трансформаторная подстанция - 45, назначение: трансформаторная подстанция. </t>
  </si>
  <si>
    <t>Россия, Липецкая обл., г. Липецк, ул.Пугачева у дома № 1а.</t>
  </si>
  <si>
    <t xml:space="preserve">Трансформаторная подстанция - 504, назначение: трансформаторная подстанция. </t>
  </si>
  <si>
    <t xml:space="preserve">Трансформаторная подстанция - 506, состав объектов которой определен техническим паспортом, составленным ДФГУП «Липецкий городской центр технической инвентаризации» по состоянию на 23.08.2002 года, назначение: трансформаторная подстанция. </t>
  </si>
  <si>
    <t>Липецкая область, г. Липецк, пл. Мира, д.4</t>
  </si>
  <si>
    <t>Трансформаторная подстанция - 526, назначение: трансформаторная подстанция.</t>
  </si>
  <si>
    <t>Трансформаторная подстанция - 538, назначение: нежилое.  Инвентарный номер: 2891пр\01. Литер: А. Этажность: 1.</t>
  </si>
  <si>
    <t>Трансформаторная подстанция - 575, назначение: нжилое здание. Инвентарный номер: 465\ис\01-1:4865с. Литер: А. Этажность: 1.</t>
  </si>
  <si>
    <t>Липецкая обл, г Липецк, ул. Металлургов,
сооружение 3</t>
  </si>
  <si>
    <t>Трансформаторная подстанция №58, назначение: нежилое.  Инвентарный номер: 2203пр\01. Литер: А. Этажность: 1.</t>
  </si>
  <si>
    <t>Трансформаторная подстанция - 595, назначение: нежилое.  Инвентарный номер: 2834пр\01. Литер: А. Этажность: 1.</t>
  </si>
  <si>
    <t>Россия, Липецкая область, г. Липецк, ул. 9-го Мая, сооружение 27</t>
  </si>
  <si>
    <t xml:space="preserve">Трансформаторная подстанция - 606, назначение: трансформаторная подстанция. </t>
  </si>
  <si>
    <t>Липецкая область, г. Липецк, ул. Юношеская, д.18</t>
  </si>
  <si>
    <t>Трансформаторная подстанция - 94, назначение: трансформаторная подстанция.  Инвентарный номер: 1233\ИС\01. Литер: А. Этажность: -</t>
  </si>
  <si>
    <t>Распределительный пункт - 15</t>
  </si>
  <si>
    <t>Распределительный пункт - 28, назначение: нежилое. Инвентарный номер: 2399пр\01. Литер: А. Этажность: I.</t>
  </si>
  <si>
    <t>Распределительный пункт №46, назначение: нежилое. Инвентарный номер: 2243пр\01. Литер: А. Этажность: I.</t>
  </si>
  <si>
    <t>Липецкая область, г. Липецк, ул. Хорошавина, д. 2</t>
  </si>
  <si>
    <t>Трансформаторная подстанция - 65, назначение: нежилое. Инвентарный номер: 2398пр\01. Литер: А. Этажность: 1.</t>
  </si>
  <si>
    <t>Россия, Липецкая область, г. Липецк, ул. Угловая, сооружение 15</t>
  </si>
  <si>
    <t xml:space="preserve">Трансформаторная подстанция - 706, назначение: трансформаторная подстанция. </t>
  </si>
  <si>
    <t xml:space="preserve">Трансформаторная подстанция - 711, назначение: трансформаторная подстанция. </t>
  </si>
  <si>
    <t>Липецкая область, г. Липецк, ул. Волгоградская, у
дома №7а</t>
  </si>
  <si>
    <t>Трансформаторная подстанция - 739, назначение: трансформаторная подстанция.</t>
  </si>
  <si>
    <t>Трансформаторная подстанция - 831, назначение: нежилое.  Литер: А. Этажность: 1.</t>
  </si>
  <si>
    <t>Липецкая область, г Липецк, ул Хорошавина, д
10</t>
  </si>
  <si>
    <t>Трансформаторная подстанция - 415, назначение: трансформаторная подстанция.</t>
  </si>
  <si>
    <t>Трансформаторная подстанция - 459, назначение: нежилое. Инвентарный номер: 2807пр\01. Литер: А. Этажность: I.</t>
  </si>
  <si>
    <t>Трансформаторная подстанция - 460, назначение: нежилое.  Инвентарный номер: 2894пр\01. Литер: А. Этажность: 1.</t>
  </si>
  <si>
    <t>Липецкая область, г. Липецк, ул. 40 лет Октября,
сооружение 41</t>
  </si>
  <si>
    <t>Трансформаторная подстанция - 51, назначение: трансформаторная подстанция. Литер: А. Этажность: 1.</t>
  </si>
  <si>
    <t>Трансформаторная подстанция - 521, назначение: нежилое.  Инвентарный номер: 2892пр\01. Литер: А. Этажность: 1.</t>
  </si>
  <si>
    <t>Липецкая область, г. Липецк, ул. 9-го Мая,
сооружение 20б</t>
  </si>
  <si>
    <t xml:space="preserve">Трансформаторная подстанция - 55 (лит. А) </t>
  </si>
  <si>
    <t>Липецкая область, г Липецк, ул Папина, у дома №1б</t>
  </si>
  <si>
    <t>Трансформаторная подстанция - 555, назначение: трансформаторная подстанция. Литер: А. Этажность: 1.</t>
  </si>
  <si>
    <t>Трансформаторная подстанция - №567, назначение: нежилое здание. Инвентарный номер: 464\ис\01-1:4876с. Литер: А. Этажность: 1.</t>
  </si>
  <si>
    <t xml:space="preserve">Трансформаторная подстанция - 612, назначение: трансформаторная подстанция. </t>
  </si>
  <si>
    <t>Липецкая область, г. Липецк, ул.
Исполкомовская, (на территории водозабора)</t>
  </si>
  <si>
    <t xml:space="preserve">Трансформаторная подстанция - 101 назначение: трансформаторная подстанция. </t>
  </si>
  <si>
    <t>г. Липецк, пл. Театральная у дома № 1</t>
  </si>
  <si>
    <t xml:space="preserve">Трансформаторная подстанция - 110, назначение: трансформаторная подстанция. </t>
  </si>
  <si>
    <t xml:space="preserve">Трансформаторная подстанция - 112 </t>
  </si>
  <si>
    <t>г. Липецк, пр. Победы, у дома №69 "а"</t>
  </si>
  <si>
    <t>г. Липецк, ул. Верхняя у дома № 85</t>
  </si>
  <si>
    <t>Трансформаторная подстанция - 133, назначение: нежилое.  Инвентарный номер: 2886пр\01. Литер: А,А1. Этажность: 1.</t>
  </si>
  <si>
    <t xml:space="preserve">Трансформаторная подстанция - 66 </t>
  </si>
  <si>
    <t>г. Липецк, ул. Гагарина, у дома №33</t>
  </si>
  <si>
    <t>Трансформаторная подстанция - 712, назначение: трансформаторная подстанция. Литер: Т.</t>
  </si>
  <si>
    <t>Российская Федерация, Липецкая область, г
Липецк, ул Краснознаменная, сооружение 2ж</t>
  </si>
  <si>
    <t xml:space="preserve">Трансформаторная подстанция - 268 </t>
  </si>
  <si>
    <t>г.Липецк, ул.Московская у дома №51"а"
территория школы №60</t>
  </si>
  <si>
    <t>Трансформаторная подстанция - 458, назначение: трансформаторная подстанция. Литер: А. Этажность: 2.</t>
  </si>
  <si>
    <t xml:space="preserve">Трансформаторная подстанция - 49, назначение: трансформаторная подстанция. </t>
  </si>
  <si>
    <t>Россия, Липецкая обл., г. Липецк, ул.
Механизаторов</t>
  </si>
  <si>
    <t>Трансформаторная подстанция - 501, назначение: нежилое. Инвентарный номер: 2914пр\01. Литер: А. Этажность: I.</t>
  </si>
  <si>
    <t xml:space="preserve">Трансформаторная подстанция - 531, назначение: трансформаторная подстанция. </t>
  </si>
  <si>
    <t>Трансформаторная подстанция - 540, назначение: трансформаторная подстанция.</t>
  </si>
  <si>
    <t>Россия, Липецкая область, г.Липецк, ул.Девятого
Мая, у дома №5</t>
  </si>
  <si>
    <t>Трансформаторная подстанция - 559, назначение: нежилое.  Инвентарный номер: 2908пр\01. Литер: А. Этажность: 1.</t>
  </si>
  <si>
    <t>Липецкая область, г. Липецк, ул. Адмирала
Макарова, сооружение 1ж</t>
  </si>
  <si>
    <t xml:space="preserve">Трансформаторная подстанция - 576, назначение: нежилое здание. </t>
  </si>
  <si>
    <t xml:space="preserve">Трансформаторная подстанция - 591, назначение: трансформаторная подстанция. </t>
  </si>
  <si>
    <t>Трансформаторная подстанция - 629, назначение: трансформаторная подстанция.</t>
  </si>
  <si>
    <t>Липецкая область, г. Липецк, ул.
Энергостроителей, д. 10</t>
  </si>
  <si>
    <t>Трансформаторная подстанция - 125, назначение: трансформаторная подстанция.</t>
  </si>
  <si>
    <t xml:space="preserve">Трансформаторная подстанция - 113, назначение: трансформаторная подстанция. </t>
  </si>
  <si>
    <t xml:space="preserve">Липецкая область, г Липецк, ул Плеханова, д 47
</t>
  </si>
  <si>
    <t xml:space="preserve">Трансформаторная подстанция - 134, назначение: трансформаторная подстанция. </t>
  </si>
  <si>
    <t xml:space="preserve">Распределительный пункт - 11, назначение: распределительный пункт. </t>
  </si>
  <si>
    <t xml:space="preserve">Распределительный пункт - 18, назначение: распределительный пункт. </t>
  </si>
  <si>
    <t>г. Липецк, ул. Московская у дома № 143</t>
  </si>
  <si>
    <t xml:space="preserve">Распределительный пункт - 30, назначение: распределительный пункт. </t>
  </si>
  <si>
    <t xml:space="preserve">Трансформаторная подстанция - 707, назначение: трансформаторная подстанция. </t>
  </si>
  <si>
    <t>Липецкая область, г Липецк, ул
Краснознаменная, д 4</t>
  </si>
  <si>
    <t xml:space="preserve">Трансформаторная подстанция - 716, назначение: трансформаторная подстанция. </t>
  </si>
  <si>
    <t xml:space="preserve">Трансформаторная подстанция - 152 </t>
  </si>
  <si>
    <t>г. Липецк, ул.Горького у дома № 11</t>
  </si>
  <si>
    <t xml:space="preserve">Трансформаторная подстанция - 164 </t>
  </si>
  <si>
    <t>Россия, Липецкая обл, г.Липецк, ул. Каменный Лог, у насосной станции</t>
  </si>
  <si>
    <t xml:space="preserve">Трансформаторная подстанция ТП - 178. </t>
  </si>
  <si>
    <t>Трансформаторная подстанция - 20, назначение: нежилое.  Инвентарный номер: 2191пр\01. Литер: А. Этажность: 1.</t>
  </si>
  <si>
    <t>Липецкая область, г Липецк, ул Папина,
сооружение 13</t>
  </si>
  <si>
    <t xml:space="preserve">Трансформаторная подстанция - 213 </t>
  </si>
  <si>
    <t>Трансформаторная подстанция - 228, назначение: нежилое.  Инвентарный номер: 2343пр\01. Литер: А. Этажность: I.</t>
  </si>
  <si>
    <t>Липецкая область, г. Липецк, пл. Космонавтов,
сооружение 54б</t>
  </si>
  <si>
    <t xml:space="preserve">Трансформаторная подстанция - 207 </t>
  </si>
  <si>
    <t>г. Липецк, ул. Космонавтов, у дома № 48/2</t>
  </si>
  <si>
    <t xml:space="preserve">Трансформаторная подстанция - 245, назначение: трансформаторная подстанция. </t>
  </si>
  <si>
    <t xml:space="preserve">Липецкая область, г Липецк, 9-й микрорайон, у
дома №24 </t>
  </si>
  <si>
    <t xml:space="preserve">Трансформаторная подстанция - 463, назначение: трансформаторная подстанция. </t>
  </si>
  <si>
    <t>г. Липецк, ул. Асфальтная, на территории бань</t>
  </si>
  <si>
    <t>Трансформаторная подстанция - 144, назначение: трансформаторная подстанция. Литер: А.</t>
  </si>
  <si>
    <t>Россия, Липецкая область, г. Липецк, ул. Папина,
территория Пожарного депо</t>
  </si>
  <si>
    <t>Распределительная пункт - 10, назначение: нежилое. Инвентарный номер: 2942пр\01-1. Литер: А. Этажность: 1.</t>
  </si>
  <si>
    <t xml:space="preserve">Трансформаторная подстанция - 263, назначение: трансформаторная подстанция. </t>
  </si>
  <si>
    <t xml:space="preserve">Трансформаторная подстанция - 270 </t>
  </si>
  <si>
    <t>г. Липецк, ул. Московская, у дома №101</t>
  </si>
  <si>
    <t>Трансформаторная подстанция - 276, назначение: трансформаторная подстанция. Инвентарный номер: 1389\ис\01. Литер: А. Этажность: 1</t>
  </si>
  <si>
    <t>Липецкая обл, г. Липецк, ул. Космонавтов,
сооружение 39</t>
  </si>
  <si>
    <t xml:space="preserve">Трансформаторная подстанция - 289 </t>
  </si>
  <si>
    <t>г.Липецк, ул. 50 лет НЛМК у дома №19</t>
  </si>
  <si>
    <t>Здание - Трансформаторная подстанция - 306, назначение: Нежилое здание. Этажность: 1</t>
  </si>
  <si>
    <t>Липецкая область, г Липецк, ул Ударников,
сооружение 102а</t>
  </si>
  <si>
    <t>Трансформаторная подстанция - 312, назначение: нежилое здание. Инвентарный номер: 1414\ис\01. Этажность: 1.</t>
  </si>
  <si>
    <t>Липецкая обл, г. Липецк, ул Базарная, сооружение
3А</t>
  </si>
  <si>
    <t>Трансформаторная подстанция - 331, назначение: нежилое.  Инвентарный номер: 2897пр\01. Литер: А. Этажность: 1.</t>
  </si>
  <si>
    <t>Трансформаторная подстанция - 339, назначение: трансформаторная подстанция. Литер: А.</t>
  </si>
  <si>
    <t>Трансформаторная подстанция - 352, назначение: трансформаторная подстанция. Литер: А.</t>
  </si>
  <si>
    <t>Трансформаторная подстанция - 385, назначение: нежилое.  Инвентарный номер: 2865пр\01. Литер: А. Этажность: I.</t>
  </si>
  <si>
    <t>Трансформаторная подстанция - 432, назначение: трансформаторная подстанция. Этажность: 1.</t>
  </si>
  <si>
    <t>Здание - Трансформаторная подстанция - 44, назначение: нежилое здание. Литер: А. Этажность: 1.</t>
  </si>
  <si>
    <t>Липецкая область, г Липецк, ул Калинина,
сооружение 65а</t>
  </si>
  <si>
    <t xml:space="preserve">Трансформаторная подстанция - 63, назначение: трансформаторная подстанция. </t>
  </si>
  <si>
    <t>Трансформаторная подстанция - 642, назначение: нежилое здание. Инвентарный номер: 497\ис\01-1:4891с. Литер: А. Этажность: 1.</t>
  </si>
  <si>
    <t>Липецкая обл, г. Липецк, ул Ударников,
сооружение 12а</t>
  </si>
  <si>
    <t xml:space="preserve">Трансформаторная подстанция - 810, назначение: трансформаторная подстанция. </t>
  </si>
  <si>
    <t>Россия, Липецкая обл., г. Липецк, ул.
Октябрьская, д.53</t>
  </si>
  <si>
    <t>Трансформаторная подстанция - 115, состав объектов которой определен техническим паспортом,составленным ДФГУП «Липецкий городской центр технической инвентаризации» по состоянию на 21.08.2002 года.</t>
  </si>
  <si>
    <t>Трансформаторная подстанция - 422н, назначение: трансформаторная подстанция.</t>
  </si>
  <si>
    <t>Липецкая область, г Липецк, пионерлагерь
"Елочка"</t>
  </si>
  <si>
    <t>Трансформаторная подстанция - 505  Литер: А.</t>
  </si>
  <si>
    <t>Липецкая обл., г. Липецк, пр. Мира, у гастронома
"Металлург"</t>
  </si>
  <si>
    <t>Трансформаторная подстанция - 527, назначение: нежилое.  Инвентарный номер: 2913пр\01. Литер: А. Этажность: 1.</t>
  </si>
  <si>
    <t xml:space="preserve">Липецкая область, г. Липецк, проспект Мира,
сооружение 12
</t>
  </si>
  <si>
    <t>Трансформаторная подстанция - 532, назначение: нежилое здание. Литер: А. Этажность: 1.</t>
  </si>
  <si>
    <t>Трансформаторная подстанция - 42, назначение: нежилое.  Инвентарный номер: 2258пр\01. Литер: А. Этажнось: 1.</t>
  </si>
  <si>
    <t>Трансформаторная подстанция - 436, назначение: нежилое здание. Инвентарный номер: 392\ис\01-1:4802с. Литер: А. Этажность: 1</t>
  </si>
  <si>
    <t>Липецкая обл, г Липецк, ул Дружбы, сооружение 32</t>
  </si>
  <si>
    <t xml:space="preserve">Трансформаторная подстанция - 451, назначение: трансформаторная подстанция. </t>
  </si>
  <si>
    <t>Россия, Липецкая область, г. Липецк, в районе ул.
Римского-Корсакова</t>
  </si>
  <si>
    <t xml:space="preserve">Трансформаторная подстанция - 507, назначение: трансформаторная подстанция. </t>
  </si>
  <si>
    <t>Россия, Липецкая область, г. Липецк, ул. З. Космодемьянской, у дома № 3</t>
  </si>
  <si>
    <t>Трансформаторная подстанция - 514, назначение: трансформаторная подстанция. Литер: А.</t>
  </si>
  <si>
    <t>Трансформаторная подстанция - 524, назначение: нежилое здание. Количество этажей: 1</t>
  </si>
  <si>
    <t>Трансформаторная подстанция - 535, назначение: нежилое.  Инвентарный номер: 2836пр\01. Литер: А. Этажнось: I.</t>
  </si>
  <si>
    <t>Липецкая область, г. Липецк, ул. Адмирала
Макарова, сооружение 1в</t>
  </si>
  <si>
    <t xml:space="preserve">Трансформаторная подстанция - 551, назначение: трансформаторная подстанция. </t>
  </si>
  <si>
    <t>Липецкая область, г. Липецк, ул. Прокатная, у дома №25</t>
  </si>
  <si>
    <t>Трансформаторная подстанция - 602, назначение: нежилое.  Инвентарный номер: 2902пр\01. Литер: А. Этажность: I.</t>
  </si>
  <si>
    <t xml:space="preserve">Трансформаторная подстанция - 607, назначение: трансформаторная подстанция. </t>
  </si>
  <si>
    <t>Россия, Липецкая область, г. Липецк, ул.
Геологическая, у дома № 4</t>
  </si>
  <si>
    <t>Трансформаторная подстанция - 627, назначение: нежилое здание. Инвентарный номер: 491\ис\01-1:4883с. Этажность: 1</t>
  </si>
  <si>
    <t>Липецкая обл, г. Липецк, ул. Энергостроителей,
сооружение 1</t>
  </si>
  <si>
    <t xml:space="preserve">Распределительный пункт - 43, назначение: распределительный пункт. </t>
  </si>
  <si>
    <t>Россия, Липецкая обл., г. Липецк, пер. Рудный у дома № 2</t>
  </si>
  <si>
    <t xml:space="preserve">Трансформаторная подстанция - 69, назначение: трансформаторная подстанция. </t>
  </si>
  <si>
    <t xml:space="preserve">Трансформаторная подстанция - 826 (лит. А) </t>
  </si>
  <si>
    <t xml:space="preserve">г. Липецк, ул.Депутатская у д.16 </t>
  </si>
  <si>
    <t xml:space="preserve">г. Липецк, ул.Зегеля (за мельницей) </t>
  </si>
  <si>
    <t>Трансформаторная подстанция - 96, назначение: нежилое.  Инвентарный номер: 2250пр\01. Литер: А. Этажность: 1.</t>
  </si>
  <si>
    <t>Липецкая область, г. Липецк, ул. Тельмана,
сооружение 164</t>
  </si>
  <si>
    <t xml:space="preserve">Трансформаторная подстанция -193 </t>
  </si>
  <si>
    <t>Россия, Липецкая обл., г.Липецк,
ул.Студеновская, на территории Хлебозавода</t>
  </si>
  <si>
    <t xml:space="preserve">Трансформаторная подстанция -201 (лит. А) </t>
  </si>
  <si>
    <t>г. Липецк, ул.Гагарина, у дома № 133</t>
  </si>
  <si>
    <t xml:space="preserve">Трансформаторная подстанция - 131, назначение: трансформаторная подстанция. </t>
  </si>
  <si>
    <t>Россия, Липецкая область, г. Липецк, пр. Победы у дома №4</t>
  </si>
  <si>
    <t>Трансформаторная подстанция - 704, назначение: трансформаторная подстанция.</t>
  </si>
  <si>
    <t>Липецкая область, г. Липецк, пер. Ильича, у дома №31</t>
  </si>
  <si>
    <t xml:space="preserve">Трансформаторная подстанция №71, назначение: трансформаторная подстанция. </t>
  </si>
  <si>
    <t>г. Липецк, ул. Советская за столовой</t>
  </si>
  <si>
    <t>Трансформаторная подстанция - 726, назначение: нежилое здание. Инвентарный номер:515\пр\01-1:6064с. Литер: А. Этажность: 1.</t>
  </si>
  <si>
    <t>Липецкая область, г. Липецк, ул. Ленинградская,
сооружение 4</t>
  </si>
  <si>
    <t xml:space="preserve">Трансформаторная подстанция - 808, назначение: производственное. </t>
  </si>
  <si>
    <t>Трансформаторная подстанция - 833, назначение: нежилое.  Инвентарный номер: 2812пр\01. Литер: А. Этажность: 1.</t>
  </si>
  <si>
    <t xml:space="preserve">Трансформаторная подстанция - 98 общей </t>
  </si>
  <si>
    <t>г.Липецк, пр.Победы у дома №98</t>
  </si>
  <si>
    <t xml:space="preserve">Трансформаторная подстанция -197 (лит. А) </t>
  </si>
  <si>
    <t>Россия, Липецкая обл., г. Липецк, ул.
Механизаторов, у дома № 17</t>
  </si>
  <si>
    <t>Трансформаторная подстанция - 393, назначение: трансформаторная подстанция.</t>
  </si>
  <si>
    <t>Россия, Липецкая область, г. Липецк, ул.
Катукова у дома № 29</t>
  </si>
  <si>
    <t>Липецкая область, г Липецк, от РП-36 до ПР, Электроснабжение нежилых помещений по
адресу: пр.60 лет СССР, д.23, кор.а</t>
  </si>
  <si>
    <t>Сооружение, назначение: Сооружения электроэнергетики.  Этажность: -.</t>
  </si>
  <si>
    <t>Липецкая область, г Липецк, от ПС "Бугор" яч.3
до РП-4 яч.9; от ПС "Бугор" яч.8 до РП-4 яч.6</t>
  </si>
  <si>
    <t xml:space="preserve">Сооружение, назначение: сооружения коммунального хозяйства. </t>
  </si>
  <si>
    <t>Липецкая область, г Липецк, от МТП-487 до
потребителей по ул Подсобное хозяйство р-на 10-
й Шахты; от ТП-379 до потребителей по ул
Винницкая, ул Харьковская, ул Маршала
Рыбалко, ул Одоевского, ул Муравьева, ул
Задорожная, ул Шахтерская р-на 10-й Шахты</t>
  </si>
  <si>
    <t>Сооружение, назначение: Сооружения коммунального хозяйства. 1. Воздушная линия 0,4 кВ протяженность: 1532,99 метр погонный, литер: II; 2. Воздушная линия 0,4 кВ протяженность: 70,34 метр погонный, литер: IV; 3. Воздушная линия 0,4 кВ протяженность: 1605,04 метр погонный, литер: VI.  Инвентарный номер: 3946э.с.\01-1.</t>
  </si>
  <si>
    <t xml:space="preserve">Липецкая область, г Липецк, ул Северный
рудник, ул.Сельская </t>
  </si>
  <si>
    <t>Сооружение - кабельная линия 0,4 кВ от КТП-721, назначение: сооружение коммунального хозяйства.  Инвентарный номер: -. Литер: -. Этажность: -</t>
  </si>
  <si>
    <t>Россия, Липецкая обл., г. Липецк</t>
  </si>
  <si>
    <t xml:space="preserve">Высоковольтные воздушные линии 35 кв от подстанции «Цементная» до подстанции «Студеновская», назначение: высоковольтные воздушные линии. </t>
  </si>
  <si>
    <t>Липецкая обл., г. Липецк, по ул. М.Расковой, 18</t>
  </si>
  <si>
    <t>Кабельная сеть электроснабжения, назначение: передаточное. Инвентарный номер: 647 э.с.-XI\01-1. Литер: XI.</t>
  </si>
  <si>
    <t>г. Липецк, от ТП-131 до пристройки магазина: пр.
Победы, 2</t>
  </si>
  <si>
    <t>Липецкая обл., г. Липецк, от ТП-118 до нежилого
помещения по адресу: ул. Гагарина, 35</t>
  </si>
  <si>
    <t>Кабельная сеть электроснабжения, назначение: передаточное.  Инвентарный номер: 611э.с.-XIII.</t>
  </si>
  <si>
    <t>Кабельная сеть электроснабжения, назначение: передаточное.  Инвентарный номер: 819э.с.-II\01-1. Литер: II.</t>
  </si>
  <si>
    <t>Россия, Липецкая обл., г.Липецк, от ТП-552 до
стационарного отделения №2 ГУЗ "Липецкий
областной наркологический диспансер" по
ул.Крупской, д.2</t>
  </si>
  <si>
    <t>Кабельная сеть электроснабжения, назначение: передаточное.  Инвентарный номер: 3723э.с.-I\01. Литер: I.</t>
  </si>
  <si>
    <t>Россия, Липецкая обл., г. Липецк, от ТП-81 до
нежилого здания по пр.Победы, 72а</t>
  </si>
  <si>
    <t>Россия, Липецкая область, г. Липецк, от ТП-294
до магазина (нежилое помещение № 1) по ул.
Водопьянова, 23б</t>
  </si>
  <si>
    <t>Кабельная сеть электроснабжения, назначение: передаточное.  Инвентарный номер: 2813э.с-I. Литер: I.</t>
  </si>
  <si>
    <t>Кабельная линия 6 кВ, назначение передаточное.  Инвентарный номер: 3840э.с.\01-1. Литер: I.</t>
  </si>
  <si>
    <t>Россия, Липецкая обл., г. Липецк, ЦРП "Город"
до ТП-4</t>
  </si>
  <si>
    <t>Кабельная сеть электроснабжения здания, назначение: передаточное.  Инвентарный номер: 896э.с.-VIII\01-1. Литер: VIII.</t>
  </si>
  <si>
    <t>Россия, Липецкая обл., г. Липецк, от ТП-380 до административного здания с пристройками
(лит.А, а, а1, а2) по ул. Неделина, 14б</t>
  </si>
  <si>
    <t>Кабельная сеть электроснабжения, назначение: передаточное.  Инвентарный номер: 929э.с.-IV\01-1. Литер: IV.</t>
  </si>
  <si>
    <t>Россия, Липецкая обл., г.Липецк, от ТП-551 до
стационарного отделения №2 ГУЗ "Липецкий
областной наркологический диспансер" по
ул.Крупской, 2</t>
  </si>
  <si>
    <t>г Липецк, по ул. Осипенко, д. 10</t>
  </si>
  <si>
    <t xml:space="preserve">Электроснабжение здания магазина. </t>
  </si>
  <si>
    <t>Кабельная сеть электроснабжения от ТП-357, назначение: передаточное. Инвентарный номер: 923 э.с.-VII\01-1. Литер: VII.</t>
  </si>
  <si>
    <t>г. Липецк, ул. Кривенкова, дом №3</t>
  </si>
  <si>
    <t>Кабельная сеть электроснабжения к зданию, назначение: коммуникационное.</t>
  </si>
  <si>
    <t>Россия, Липецкая область, г. Липецк, ул.Катукова</t>
  </si>
  <si>
    <t>Липецкая обл., г. Липецк, ул.Титова д.3/2, д.3/3</t>
  </si>
  <si>
    <t>Кабельная линия 0,4 кВ, назначение: кабельная линия.  Литер: I.</t>
  </si>
  <si>
    <t xml:space="preserve">Кабельная линия 0,4 кВ. </t>
  </si>
  <si>
    <t>Липецкая область, г Липецк, ул Айвазовского, к
д.7</t>
  </si>
  <si>
    <t>г. Липецк, от ТП-296 до нежилого помещения №1
по адресу: ул.Водопьянова, 18</t>
  </si>
  <si>
    <t>Кабельная сеть электроснабжения, назначение: Электроснабжения.  Инвентарный номер: 777э.с.-V\01-1. Литер: V.</t>
  </si>
  <si>
    <t>г. Липецк, от ТП-392 до здания Сбербанка России по адресу: ул.Первомайская, 2</t>
  </si>
  <si>
    <t>Кабельная сеть электроснабжения, назначение: коммуникационное.  Инвентарный номер: 893э.с.-VI VII\01-1. Литер: VI VII.</t>
  </si>
  <si>
    <t>г. Липецк, пр. Победы, дом №72</t>
  </si>
  <si>
    <t>Кабельная линия 0,4 кВ, назначение: передаточное.  Инвентарный номер: 558 э.с.-XVI\01-1. Литер: XVI.</t>
  </si>
  <si>
    <t>Сооружение - кабельная линия 6 кВ от КТП-721, назначение: сооружение коммунального хозяйства.  Инвентарный номер: -. Литер: -. Этажность: -</t>
  </si>
  <si>
    <t>г. Липецк, от ТП-85 к административному
зданию по адресу: ул. Ленина, 23</t>
  </si>
  <si>
    <t>Кабельная сеть электроснабжения, назначение: передаточное. Инвентарный номер: 538 э.с.-VII\01-1. Литер: VII.</t>
  </si>
  <si>
    <t>г. Липецк, ул. Крайняя - ул. Неделина - ул.
Фрунзе</t>
  </si>
  <si>
    <t xml:space="preserve">Кабельная линия 6 кВ от П/С "Южная" до РП 45, назначение: кабельная линия. </t>
  </si>
  <si>
    <t>Кабельная линия 0,4 кВ, назначение: передаточное.  Инвентарный номер: 789 э.с.-I\01-1. Литер: I.</t>
  </si>
  <si>
    <t>Россия, Липецкая область, г.Липецк, от ТП-604 до Храма "Митрофана и Тихона" по ул. Детская,
дом №2</t>
  </si>
  <si>
    <t>Кабельная сеть электроснабжения, назначение: передаточное.  Инвентарный номер: 926э.с.-VI\01-1. Литер:VI.</t>
  </si>
  <si>
    <t>г. Липецк, во дворе дома №1а по ул.Ленинградской</t>
  </si>
  <si>
    <t>Кабельная сеть электроснабжения, назначение: передаточное. Литер I.</t>
  </si>
  <si>
    <t>Кабельная сеть электроснабжения, назначение: линейно-кабельное сооружение связи. Литер: XXI.</t>
  </si>
  <si>
    <t xml:space="preserve">Кабельная линия 0,4 кВ, назначение: иное сооружение (кабельная линия 0,4 кВ). </t>
  </si>
  <si>
    <t>Липецкая обл., г. Липецк, от ТП-188 до 8-этажного одноподъездного жилого дома по ул.
Вавилова</t>
  </si>
  <si>
    <t>Кабельная сеть электроснабжения, назначение: передаточное.  Инвентарный номер: 326э.с.-X\01-1. Литер: X.</t>
  </si>
  <si>
    <t>Кабельная сеть электроснабжения от ТП-42 до магазина "Лотос", назначение: передаточное.  Инвентарный номер: 3715э.с.\01-1. Литер: I.</t>
  </si>
  <si>
    <t>Россия, Липецкая область, г. Липецк, ул. Зегеля, дом №23</t>
  </si>
  <si>
    <t xml:space="preserve">Кабельная линия 10 кВ, назначение: сооружения электроэнергетики. </t>
  </si>
  <si>
    <t>г. Липецк, от ПС "Октябрьская" до яч. 21 ПС "Правобережная"</t>
  </si>
  <si>
    <t>Воздушная линия 10 кВ, назначение: воздушная линия.  Литер: I.</t>
  </si>
  <si>
    <t>Кабельная сеть электроснабжения, назначение: передаточное. Инвентарный номер: 805э.с.-II\01-1. Литер:II.</t>
  </si>
  <si>
    <t>Липецкая обл., г.Липецк, от ТП-341 до нежилых
помещений №3; 4 по ул. Московская владение 12а</t>
  </si>
  <si>
    <t>Кабельная сеть электроснабжения, назначение: передаточное. Инвентарный номер: 838 э.с.-IX\01-1. Литер: IX.</t>
  </si>
  <si>
    <t>Липецкая область, г. Липецк, от ТП-463 до
административного здания по ул. Ф.Энгельса, 1а</t>
  </si>
  <si>
    <t>г. Липецк, от ТП-649а до дома № 4г по ул.
Металлистов</t>
  </si>
  <si>
    <t>Кабельная сеть электроснабжения, назначение: линейно-кабельное сооружение связи. Литер: III.</t>
  </si>
  <si>
    <t>Липецкая область, г Липецк, от ТП-371 до ЦТП в 23 микрорайоне по ул. Смургиса г. Липецка</t>
  </si>
  <si>
    <t>Кабельная сеть электроснабжения, назначение: передаточное. Инвентарный номер: 3737э.с.\01-1. Литер: I.</t>
  </si>
  <si>
    <t>Россия, Липецкая область, г. Липецк, от КТП-142 до цеха по производству мучных изделий, пр.
Универсальный, 10</t>
  </si>
  <si>
    <t>Кабельная сеть электроснабжения здания учебного корпуса Липецкого филиала Международного института компьютерных технологий, назначение: передаточное. Инвентарный номер: 758э.с.-III\01-1. Литер: III.</t>
  </si>
  <si>
    <t>Россия, Липецкая область, г. Липецк, проезд Сержанта Кувшинова</t>
  </si>
  <si>
    <t>Липецкая область, г. Липецк, ул.Октябрьская, д.53</t>
  </si>
  <si>
    <t xml:space="preserve">Кабельная сеть электроснабжения к зданию, назначение: коммуникационное. </t>
  </si>
  <si>
    <t>Кабельная сеть электроснабжения, назначение: передаточное.  Инвентарный номер: 1114 э.с.-XV\01-1. Литер: XV.</t>
  </si>
  <si>
    <t>г. Липецк, ул.Первомайская, д.35</t>
  </si>
  <si>
    <t xml:space="preserve">Кабельная сеть электроснабжения к административному зданию, назначение: коммуникационное. </t>
  </si>
  <si>
    <t>Липецкая область, г. Липецк, от ТП-591 по ул. Зорге до ТП-590 по ул. Светлова</t>
  </si>
  <si>
    <t>Воздушная линия 10кВ, назначение: воздушная линия. Литер: I.</t>
  </si>
  <si>
    <t>г. Липецк, от ТП-32 до нежилого помещения №1 по адресу: пр.Победы, 18</t>
  </si>
  <si>
    <t>Кабельная сеть электроснабжения, назначение: передаточное.  Инвентарный номер: 589 э.с.-IX\01-1. Литер: IX.</t>
  </si>
  <si>
    <t>Кабельная сеть электроснабжения, назначение: передаточное. Литер: X.</t>
  </si>
  <si>
    <t>Россия, Липецкая обл., г. Липецк, от РП-22 до
здания терапевтического корпуса ГУЗ "Липецкая областная клиническая больница" по ул.Московская, д.6а</t>
  </si>
  <si>
    <t>Кабельная сеть электроснабжения, назначение: передаточное. Инвентарный номер: 621 э.с.-VII\01-1. Литер: VII.</t>
  </si>
  <si>
    <t>Россия, Липецкая обл., г. Липецк, от ТП-129 до книжного магазина ул.Советская, д.35</t>
  </si>
  <si>
    <t>Кабельная сеть электроснабжения от ТП-19 до панельного гаража № 4, назначение: передаточное. Инвентарный номер: 525 э.с.-XII\01-1. Литер: XII.</t>
  </si>
  <si>
    <t>г. Липецк, во дворе дома №5 по ул. Барашева</t>
  </si>
  <si>
    <t>г. Липецк, от ТП-207 к дому православной книги
по ул.Космонавтов, 46</t>
  </si>
  <si>
    <t>Кабельная сеть электроснабжения, назначение: передаточное. Литер: XVI.</t>
  </si>
  <si>
    <t xml:space="preserve">Кабельная сеть электроснабжения к магазину встроенному в здание по ул.Титова, д.4. Назначение: коммуникационное. </t>
  </si>
  <si>
    <t xml:space="preserve">Электроснабжение киосков  №К-4616, 1/2 части №К-4617. </t>
  </si>
  <si>
    <t>Российская Федерация, Липецкая обл., г. Липецк, от ТП-209 до ж/д по ул. Космонавтов,30</t>
  </si>
  <si>
    <t>Кабельная сеть электроснабжения, назначение: передаточное. Инвентарный номер: 2871 э.с.-I\01-1. Литер: I.</t>
  </si>
  <si>
    <t>Липецкая обл., г. Липецк, от ТП-810 до дома №32
по ул.Октябрьской</t>
  </si>
  <si>
    <t xml:space="preserve">Кабельная сеть электроснабжения, назначение: передаточное.  Инвентарный номер: 576э.с.-X XI\01-1. Литер: X XI. </t>
  </si>
  <si>
    <t>Кабельная сеть электроснабжения 0,4кВ, назначение: передаточное.  Инвентарный номер: 925э.с.-X\01-1. Литер: X.</t>
  </si>
  <si>
    <t>Сооружение - Кабельная линия 0,4 кВ, назначение: сооружения коммунального хозяйства. Этажность: -.</t>
  </si>
  <si>
    <t>Липецкая область, г Липецк от ТП-379 до
потребителей по ул.Винницкая, ул.Харьковская,
ул.Маршала Рыбалко, ул.Одоевского,
ул.Муравьева, ул.Задорожная, ул.Шахтерская р-на 10-й Шахты</t>
  </si>
  <si>
    <t>Кабельная трасса электроснабжения магазина непродовольственных товаров от ТП-81, назначение: передаточное. Инвентарный номер: 3716э.с.\01-1. Литер: I.</t>
  </si>
  <si>
    <t>Россия, Липецкая область, г. Липецк, пр. Победы, д. 74</t>
  </si>
  <si>
    <t xml:space="preserve">Трансформаторная подстанция -714. </t>
  </si>
  <si>
    <t>Липецкая область, г Липецк, ул.
Коммунистическая, д. 13</t>
  </si>
  <si>
    <t>Липецкая область, р-н Липецкий, с. Ситовка
(территория ОАО "Стагдок")</t>
  </si>
  <si>
    <t>Линия электропередачи ВЛ-6 кВ ПС "Сокольско-Ситовская" РП-35, состав которой определен техническим паспортом, составленным ОГУП "Липецкоблтехинвентаризация" по состоянию на 20.03.2007 года, назначение: линия электропередачи. Литер: I, II.</t>
  </si>
  <si>
    <t>Общая протяженность ЛЭП, км
по бухгалтерскому учету</t>
  </si>
  <si>
    <t xml:space="preserve">Трансформаторная подстанция - 832, назначение: трансформаторная подстанция. </t>
  </si>
  <si>
    <t>Россия, Липецкая область, г. Липецк, ул. 50 лет НЛМК, сооружение 5</t>
  </si>
  <si>
    <t>Липецкая область, г. Липецк, ул. Ягодная,
сооружение 30</t>
  </si>
  <si>
    <t>Липецкая область, г. Липецк, ул. Стаханова, д. у дома 11</t>
  </si>
  <si>
    <t>Липецкая область, г. Липецк, ул. Им Генерала
Меркулова, у д 53</t>
  </si>
  <si>
    <t>Липецкая область, г. Липецк, ул. Максима
Горького, сооружение 83</t>
  </si>
  <si>
    <t xml:space="preserve">Липецкая область, г Липецк, ул Плеханова, д 32
</t>
  </si>
  <si>
    <t>Липецкая обл., г. Липецк, ул. Кондарева, у дома № 2</t>
  </si>
  <si>
    <t>Россия, Липецкая область, г. Липецк,
Универсальный проезд на территории Обл. торг. баз</t>
  </si>
  <si>
    <t>Липецкая область, г. Липецк, ул.15-й микрорайон у д. 21</t>
  </si>
  <si>
    <t>Липецкая область, г. Липецк, ул. М. Расковой,
сооружение 20</t>
  </si>
  <si>
    <t>Липецкая область, г. Липецк, ул. П.Смородина, у
дома № 20</t>
  </si>
  <si>
    <t>Россия, Липецкая область, г. Липецк, пр. 60 лет СССР, ТП-332 у дома №19</t>
  </si>
  <si>
    <t>Россия, Липецкая область, г. Липецк, ул. 50 лет НЛМК, у дома № 1</t>
  </si>
  <si>
    <t>Россия, Липецкая область, г. Липецк, улица Валентины Терешковой, сооружение 37д</t>
  </si>
  <si>
    <t>Липецкая область, г. Липецк, пер. Курако,
сооружение 3</t>
  </si>
  <si>
    <t>Липецкая область, г. Липецк, ул. 50 лет НЛМК, сооружение 10б</t>
  </si>
  <si>
    <t>Липецкая область, г. Липецк, ул. Юношеская, сооружение 93а</t>
  </si>
  <si>
    <t>Россия, Липецкая область, г. Липецк, ул. Рубена Ибаррури, сооружение 4а</t>
  </si>
  <si>
    <t>Россия, Липецкая область, г. Липецк, улица Леонтия Кривенкова, сооружение 13а</t>
  </si>
  <si>
    <t>Россия, Липецкая область, г. Липецк, ул. Зегеля, сооружение 28</t>
  </si>
  <si>
    <t>г. Липецк, ул. Карьерная, у дома №2</t>
  </si>
  <si>
    <t>Липецкая область, г. Липецк, ул. Папина, у дома №33</t>
  </si>
  <si>
    <t>Липецкая обл., г. Липецк, ул. М. Горького за
домом д.16</t>
  </si>
  <si>
    <t>Липецкая область, г Липецк, ул. Циолковского, у
д/с 38</t>
  </si>
  <si>
    <t>Липецкая обл., г. Липецк, ул. Филипченко
сооружение 4/4</t>
  </si>
  <si>
    <t>Липецкая область, г. Липецк, пр-кт Победы,
сооружение. 29</t>
  </si>
  <si>
    <t>Липецкая область, г. Липецк, ул. Циолковского,
сооружение 19</t>
  </si>
  <si>
    <t>Липецкая область, г Липецк, ул Неделина, у дома №15 (ТП-176)</t>
  </si>
  <si>
    <t>Липецкая область, г. Липецк, ул. Титова,
сооружение 10</t>
  </si>
  <si>
    <t>Липецкая область, г. Липецк, ул. Гагарина,
сооружение 74а</t>
  </si>
  <si>
    <t>Липецкая обл., г. Липецк, ул. Парковая, у дома № 8</t>
  </si>
  <si>
    <t>Липецкая обл., г. Липецк, ул. Фадеева, у дома № 5</t>
  </si>
  <si>
    <t>Липецкая область, г. Липецк, ул. Салтыкова-Щедрина, строение 3</t>
  </si>
  <si>
    <t>Россия, Липецкая область, г. Липецк, район Цемзавода территория ЗАО "Липецкресурс"</t>
  </si>
  <si>
    <t>Липецкая область, г. Липецк, ул. Осипенко, у дома №21</t>
  </si>
  <si>
    <t>Россия, Липецкая область, г. Липецк, по
Усманской дороге</t>
  </si>
  <si>
    <t>Липецкая область, г. Липецк, п. Матырский ул. Энергостроителей, у дома №16</t>
  </si>
  <si>
    <t>Липецкая область, г. Липецк, ул. Качалова, у дома №3</t>
  </si>
  <si>
    <t>г. Липецк, ул. Ушинского на территории больницы</t>
  </si>
  <si>
    <t>г.Липецк, Лебедянское шоссе район магазина
"Автолюбитель"</t>
  </si>
  <si>
    <t>Липецкая область, г. Липецк, ул. Коммунистическая, у д. 23</t>
  </si>
  <si>
    <t>Липецкая область, г. Липецк, проезд. Боевой, у дома №34</t>
  </si>
  <si>
    <t>Липецкая область, г. Липецк, проезд Боевой, у школы №14</t>
  </si>
  <si>
    <t>г. Липецк, ул. Гагарина у дома №32</t>
  </si>
  <si>
    <t>Липецкая область, г. Липецк, ул. Урицкого, у
школы №12</t>
  </si>
  <si>
    <t>Кабельная линия 10 кВ, назначение: сооружения электроэнергетики. Инвентарный номер: 3943 э.с.\01-1. Литер: II. Этажность: -.</t>
  </si>
  <si>
    <t xml:space="preserve">Кабельная линия 0,4 кВ от д. 43 до д. 35 по ул. Гагарина , запитанная от ТП-69, назначение: сооружения коммунального хозяйства. </t>
  </si>
  <si>
    <t>Липецкая область, г. Липецк, от д.43 до д.35 по ул. Гагарина</t>
  </si>
  <si>
    <t xml:space="preserve">Кабельная линия 6 кВ, назначение: сооружения электроэнергетики. </t>
  </si>
  <si>
    <t>Липецкая область, г. Липецк, ул. Доватора, у дома №6</t>
  </si>
  <si>
    <t>№ по/договору</t>
  </si>
  <si>
    <t>№п/п</t>
  </si>
  <si>
    <t>№ по договору</t>
  </si>
  <si>
    <t>КТП№1/ 2,9 кв.м., с.Сселки в районе ул. Ленина</t>
  </si>
  <si>
    <t>КТП-400/10/0,4/5кв.м., с.Сселки</t>
  </si>
  <si>
    <t>КТП№2/ 2,8 кв.м., с.Сселки в районе ул. Ленина</t>
  </si>
  <si>
    <t>ТП -65 (литер А)  ул. Стаханова,53</t>
  </si>
  <si>
    <t>Комплектная трансформаторная подстанция - 477а с трансф-ром силовым ТМГ250/10 с.Сселки ул.Апраксина</t>
  </si>
  <si>
    <t>ТП-884 ул. М.И. Неделина сооружение 4в</t>
  </si>
  <si>
    <t>Комплектная трансформаторная подстанция-497(КТП-175А) без транф.с оборуд. РУ-0,4 кВ;РУ-6кВ.Литер 1.</t>
  </si>
  <si>
    <t>Трансформаторная подстанция - 396 по ул. Опытная</t>
  </si>
  <si>
    <t>Трансформаторная подстанция - 835 по ул. Кривенкова во дворе дома №15</t>
  </si>
  <si>
    <t>КТП-651 (Лит.I) по пер.Благодатный с.Сселки</t>
  </si>
  <si>
    <t>Транформаторная подстанция-879. Литер А.  S=56.5 кв.м. (ул.Бунина,сооружение 11)</t>
  </si>
  <si>
    <t>Транформаторная постанция-880.Литер А.S=56.5 м2.(Пер.Учебный,сооружение 4)</t>
  </si>
  <si>
    <t>КТП-225а пер.Усадебный пос.Сырский Рудник</t>
  </si>
  <si>
    <t>Здание ТП-№8 (почтовый ТП №877) S=56 м2 в 26 мик-не</t>
  </si>
  <si>
    <t>Трансформаторная подстанция-665. Площадь 21 м2. Литер: А. Переулок Чистый сооружение 2.</t>
  </si>
  <si>
    <t>Трансформаторная подстанция-858 в с. Сселки по ул.Мазурука</t>
  </si>
  <si>
    <t>Трансформаторная подстанция-859 в  с.Сселки</t>
  </si>
  <si>
    <t>Пункт переключения-5 в с. Сселки</t>
  </si>
  <si>
    <t>Трансформаторная подстанция-857 в с.Сселки</t>
  </si>
  <si>
    <t>КТП-637</t>
  </si>
  <si>
    <t>Трансформаторная подстанция -№31-6(стр)(ТП-892) Литер:А,1.Этажность:1.28 Микрорайон</t>
  </si>
  <si>
    <t>Трансформаторная подстанция - №31-1(ТП-887) Литер:А,1.Этажность:1.28 Микрорайон</t>
  </si>
  <si>
    <t>Трансформаторная подстанция - №31-3(ТП-889) Литер:А,1.Этажность:1.28 Микрорайон</t>
  </si>
  <si>
    <t>Трансформаторная подстанция - №31-2(ТП-888) Литер:А,1.Этажность:1.28 Микрорайон</t>
  </si>
  <si>
    <t>Трансформаторная подстанция - 891(ТП-31-5стр.) Литер:А,1.Этажность:1.28 Микрорайон</t>
  </si>
  <si>
    <t>Трансформаторная подстанция - №31-4(ТП-890) Литер:А,1.Этажность:1.28 Микрорайон</t>
  </si>
  <si>
    <t>Распределительный пункт-50; S=73.7 кв.м.,(Литер Б).Липецк в 34 мкрн</t>
  </si>
  <si>
    <t>Трансформаторная подстанция -842-А по ул.Бунина во дворе дома №8</t>
  </si>
  <si>
    <t>КТПН-639</t>
  </si>
  <si>
    <t>Комплектная трансформаторная подстанция - 850 по ул. 300-летия Флота России, 2.</t>
  </si>
  <si>
    <t>КТП-635</t>
  </si>
  <si>
    <t>Трансформаторная подстанция-893.Литер А.S=36,6м2.(р-н ВНС №2 7-го жилого района)</t>
  </si>
  <si>
    <t>КТП №250 с ограждениями и калиткой на набережной р. Воронеж</t>
  </si>
  <si>
    <t>КТП-638</t>
  </si>
  <si>
    <t>Здание ТП-904 (стр. 57) / 58.4 кв.м, 29 микр-н</t>
  </si>
  <si>
    <t>Здание ТП-829 / 66,5 кв. м по ул. В. Терешковой</t>
  </si>
  <si>
    <t>Здание ТП №5 (стр.3) (почтовый ТП 874)  S=54.3 м2 в 26 микрорайоне</t>
  </si>
  <si>
    <t>Здание ТП-839 по ул.Фрунзе</t>
  </si>
  <si>
    <t>Комплектная трансформаторная подстанция - 198а по Елецкому шоссе с трансформатором силовым ТМГ250/10</t>
  </si>
  <si>
    <t>Здание ТП-№7 (стр.) (почтовый ТП-876) S=56.2 м2  в 26 микрорайоне</t>
  </si>
  <si>
    <t>Здание трансформаторной подстанции №65-5 (почт.№875) S=54.6 м2  в  26 микр.</t>
  </si>
  <si>
    <t>ТП №3 (стр.) (почтовый ТП-872) в 26 мик-не</t>
  </si>
  <si>
    <t>ТП-649а  по ул. Металлистов , 4а</t>
  </si>
  <si>
    <t>Трансформаторная подстанция - 848 по ул. Московская, 75а</t>
  </si>
  <si>
    <t>Трансформаторная подстанция - 34 на пл. Соборной, 3.</t>
  </si>
  <si>
    <t xml:space="preserve">Сооружение (КТП №37) ул.Имени XX Партсъезда </t>
  </si>
  <si>
    <t>Трансформаторная подстанция - 492</t>
  </si>
  <si>
    <t>Трансформаторная подстанция - 847 по ул. Задорожная, д.24.</t>
  </si>
  <si>
    <t>РП-8 (БПК-АДМ.ЗД.40 ЛЕТ ОКТЯБРЯ ВРГ 3*35+1*16 хв)</t>
  </si>
  <si>
    <t>3000515-10</t>
  </si>
  <si>
    <t>РП-8 (5ПК ААШВ 3*70 ал)</t>
  </si>
  <si>
    <t>3000515-01</t>
  </si>
  <si>
    <t>РП-8 по ул.Андрея Смыслова, 2а</t>
  </si>
  <si>
    <t>ТП-493а/49,8 кв. м, г. Липецк, ул. Бородинская инв. 1002237</t>
  </si>
  <si>
    <t>Здание ТП-22 А/40,5 кв.м. по ул. Ковалева владение 107д</t>
  </si>
  <si>
    <t>Здание ТП-163А "Пивзавод Новолипецкий"(Лит.В)/53,5 кв.м. пл.Металлургов, д.2</t>
  </si>
  <si>
    <t>КТП-636</t>
  </si>
  <si>
    <t>Распределительный пункт №55 по ул.В.Огнева,соор.4</t>
  </si>
  <si>
    <t>Трансформаторная подстанция - 747 эксплуатационный (ТП -3 строительный) по ул.Жуковского</t>
  </si>
  <si>
    <t>Здание ТП-901 (стр. 59) / 57.1 кв.м, 29 микр-н, S=57,1 кв.м</t>
  </si>
  <si>
    <t>Здание ТП-905 (стр. 56) / 59.1 кв.м, 29 микр-н</t>
  </si>
  <si>
    <t>Здание ТП-903 (стр. 58) / 58.4 кв.м, 29 микр-н</t>
  </si>
  <si>
    <t>Здание ТП-906 (стр. 55) / 51.7 кв.м, 29 микр-н</t>
  </si>
  <si>
    <t>Здание РП-10кВ/67,9 кв.м. в 30,31,32 микрорайонах г.Липецка</t>
  </si>
  <si>
    <t>Трансформаторная подстанция-873  S=56,3 кв.м. Литер А г.Липецк,ул.Бунина,соор.13</t>
  </si>
  <si>
    <t>Комплектная трансформаторная подстанция - 319 по ул. Полиграфическая</t>
  </si>
  <si>
    <t>Здание ТП-883,6-й жил.район</t>
  </si>
  <si>
    <t>Здание ТП-871,6-й жил.район</t>
  </si>
  <si>
    <t>Здание ТП-843,6-й жилой район</t>
  </si>
  <si>
    <t>Здание ТП-897/58,9 кв.м., ул. 50 лет НЛМК вл. 2а</t>
  </si>
  <si>
    <t>Трансформаторная подстанция №855 (48 стр.) ул.50 лет НЛМК</t>
  </si>
  <si>
    <t>ТП №898 (49стр.) Жилой квартал поул. 50 лет НЛМК в Октябрьском округе</t>
  </si>
  <si>
    <t>КТП-619 с.Подгорное</t>
  </si>
  <si>
    <t>КТП-486 с трансформатором ТМГ-320/6 зав.№11228 по ул.Амурская у д.2</t>
  </si>
  <si>
    <t xml:space="preserve">КТП-642а / 0,9 кв.м. с трансформатором ТМ-160/10 зав. № 284728 по ул. Лесопарковая </t>
  </si>
  <si>
    <t>Трансформатор ТМ-630/10 с заводским № 300409 в КТП-117а по ул. Баумана, д.299 а инв.42350</t>
  </si>
  <si>
    <t>МТП-488 с трансформатором ТМ-250/6 зав. № 1166990 по ул.Новотепличная инв.42351</t>
  </si>
  <si>
    <t>Примечание</t>
  </si>
  <si>
    <t>ЛГЭК</t>
  </si>
  <si>
    <t>ГЭС</t>
  </si>
  <si>
    <t>Сооружения коммунального хозяйства. Электроснабжение - воздушная линия 10 кВ, воздушная линия 0,4 кВ и КТП №1</t>
  </si>
  <si>
    <t>48:02:0990101:1991</t>
  </si>
  <si>
    <t>1.1.Сооружения электроэнергетики. ВЛ-10 кВ; ВЛ-0,4 кВ; КТП-400/10/0,4</t>
  </si>
  <si>
    <t>48:02:0990101:4405</t>
  </si>
  <si>
    <t>Сооружения коммунального хозяйства. ВЛ-10 кВ; ВЛ-0,4 кВ; КТП №2</t>
  </si>
  <si>
    <t>48:02:0990101:4426</t>
  </si>
  <si>
    <t>Сооружение. Трансформаторная подстанция № 65 строительный (ТП-840 почтовый) (литер А)</t>
  </si>
  <si>
    <t>48:20:0000000:11598</t>
  </si>
  <si>
    <t>Иное сооружение (комплектная трансформаторная подстанция №477а)</t>
  </si>
  <si>
    <t>48:20:0000000:1373</t>
  </si>
  <si>
    <t>Нежилое. Трансформаторная подстанция</t>
  </si>
  <si>
    <t>48:20:0000000:1444</t>
  </si>
  <si>
    <t>Итоное сооружение. КТП-175А</t>
  </si>
  <si>
    <t>48:20:0000000:14447</t>
  </si>
  <si>
    <t>48:20:0000000:1458</t>
  </si>
  <si>
    <t>Иное сооружение. Трансформаторная подстанция №835</t>
  </si>
  <si>
    <t>48:20:0000000:1501</t>
  </si>
  <si>
    <t>Иное сооружение (Комлектная трансформаторная подстанция КТП-651а)</t>
  </si>
  <si>
    <t>48:20:0000000:15282</t>
  </si>
  <si>
    <t>Нежилое. Трансформаторная подстанция №879</t>
  </si>
  <si>
    <t>48:20:0000000:1614</t>
  </si>
  <si>
    <t>Нежилое. Трансформаторная подстанция №880</t>
  </si>
  <si>
    <t>48:20:0000000:1615</t>
  </si>
  <si>
    <t>Иное сооружение (комплектная трансформаторная подстанция №225 а)</t>
  </si>
  <si>
    <t>48:20:0000000:1617</t>
  </si>
  <si>
    <t>48:20:0000000:1864</t>
  </si>
  <si>
    <t>48:20:0000000:25406</t>
  </si>
  <si>
    <t>48:20:0000000:25465</t>
  </si>
  <si>
    <t>48:20:0000000:25499</t>
  </si>
  <si>
    <t>Пункт переключения</t>
  </si>
  <si>
    <t>48:20:0000000:25500</t>
  </si>
  <si>
    <t>48:20:0000000:25511</t>
  </si>
  <si>
    <t>Нежилое. КТП-637</t>
  </si>
  <si>
    <t>48:20:0000000:25534</t>
  </si>
  <si>
    <t>Нежилое. Трансформаторная подстанция № 31-6 (стр.) (внутриквартальные инженерные сети, благоустройства и объекты инженерной инфраструктуры)</t>
  </si>
  <si>
    <t>48:20:0000000:25639</t>
  </si>
  <si>
    <t>Нежилое. Трансформаторная подстанция № 31-1 (стр.) (внутриквартальные инженерные сети, благоустройства и объекты инженерной инфраструктуры)</t>
  </si>
  <si>
    <t>48:20:0000000:25640</t>
  </si>
  <si>
    <t>Нежилое. Трансформаторная подстанция № 31-3 (стр.) (внутриквартальные инженерные сети, благоустройства и объекты инженерной инфраструктуры)</t>
  </si>
  <si>
    <t>48:20:0000000:25644</t>
  </si>
  <si>
    <t>Нежилое. Трансформаторная подстанция № 31-2 (стр.) (внутриквартальные инженерные сети, благоустройства и объекты инженерной инфраструктуры)</t>
  </si>
  <si>
    <t>48:20:0000000:25645</t>
  </si>
  <si>
    <t>Нежилое. Трансформаторная подстанция № 31-5 (стр.) (внутриквартальные инженерные сети, благоустройства и объекты инженерной инфраструктуры)</t>
  </si>
  <si>
    <t>48:20:0000000:25646</t>
  </si>
  <si>
    <t>Нежилое. Трансформаторная подстанция № 31-4 (стр.) (внутриквартальные инженерные сети, благоустройства и объекты инженерной инфраструктуры)</t>
  </si>
  <si>
    <t>48:20:0000000:25654</t>
  </si>
  <si>
    <t>Нежилое. Распределительный пункт-50</t>
  </si>
  <si>
    <t>48:20:0000000:25729</t>
  </si>
  <si>
    <t>Нежилое. Трансформаторная подстанция-842-А</t>
  </si>
  <si>
    <t>48:20:0000000:26414</t>
  </si>
  <si>
    <t>Иное сооружение. Комплектная трансформаторная подстанция наружная КТПН-639</t>
  </si>
  <si>
    <t>48:20:0000000:27873</t>
  </si>
  <si>
    <t>48:20:0000000:27883</t>
  </si>
  <si>
    <t>Иное сооружение. Комплектная трансформаторная подстанция наружная КТПН-635</t>
  </si>
  <si>
    <t>48:20:0000000:27914</t>
  </si>
  <si>
    <t>Иное сооружение. Комплектная трансформаторная подстанция</t>
  </si>
  <si>
    <t>48:20:0000000:28100</t>
  </si>
  <si>
    <t>Иное сооружение (комплектная трансформаторная подстанция №250 с ограждением и калиткой)</t>
  </si>
  <si>
    <t>48:20:0000000:28183</t>
  </si>
  <si>
    <t>Производственное. Комплектная трансформаторная подстанция КТП-638</t>
  </si>
  <si>
    <t>48:20:0000000:30854</t>
  </si>
  <si>
    <t>Нежилое здание. Трансформаторная подстанция №57</t>
  </si>
  <si>
    <t>48:20:0000000:32713</t>
  </si>
  <si>
    <t>Иное сооружение. Трансформаторная подстанция №829</t>
  </si>
  <si>
    <t>48:20:0000000:3441</t>
  </si>
  <si>
    <t>48:20:0000000:3872</t>
  </si>
  <si>
    <t>Сооружение. Трансформаторная подстанция №839</t>
  </si>
  <si>
    <t>48:20:0000000:4055</t>
  </si>
  <si>
    <t>Производственное. Комплектная трансформаторная подстанция-198а</t>
  </si>
  <si>
    <t>48:20:0000000:5139</t>
  </si>
  <si>
    <t>48:20:0000000:7066</t>
  </si>
  <si>
    <t>Сооружение. Трансформаторная подстанция № 65-6</t>
  </si>
  <si>
    <t>48:20:0000000:7069</t>
  </si>
  <si>
    <t>48:20:0000000:9162</t>
  </si>
  <si>
    <t>Нежилое. Трансформаторная подстанция-649а</t>
  </si>
  <si>
    <t>48:20:0011206:374</t>
  </si>
  <si>
    <t>48:20:0012001:2989</t>
  </si>
  <si>
    <t>Нежилое. Замощение</t>
  </si>
  <si>
    <t>48:20:0013702:176</t>
  </si>
  <si>
    <t>Иное сооружение (комплектная трансформаторная подстанция №37)</t>
  </si>
  <si>
    <t>48:20:0020404:107</t>
  </si>
  <si>
    <t>Сооружение. Трансформаторная подстанция- 492</t>
  </si>
  <si>
    <t>48:20:0020701:90</t>
  </si>
  <si>
    <t>48:20:0021402:127</t>
  </si>
  <si>
    <t>Сооружение электроэнергетики</t>
  </si>
  <si>
    <t>48:20:0027311:120</t>
  </si>
  <si>
    <t>48:20:0027312:29</t>
  </si>
  <si>
    <t>Нежилое. Распределительный пункт</t>
  </si>
  <si>
    <t>48:20:0027312:32</t>
  </si>
  <si>
    <t>48:20:0027349:1348</t>
  </si>
  <si>
    <t>Нежилое ТП-22А</t>
  </si>
  <si>
    <t>48:20:0027502:630</t>
  </si>
  <si>
    <t>Нежилое. Здание трансформаторной подстанции</t>
  </si>
  <si>
    <t>48:20:0035001:5393</t>
  </si>
  <si>
    <t>Сооружение. Комплектная трансформаторная подстанция КТП-636</t>
  </si>
  <si>
    <t>48:20:0038501:5787</t>
  </si>
  <si>
    <t>Распределительный пункт</t>
  </si>
  <si>
    <t xml:space="preserve">48:20:0041905:631 </t>
  </si>
  <si>
    <t>48:20:0042101:1800</t>
  </si>
  <si>
    <t>Нежилое здание. Трансформаторная подстанция</t>
  </si>
  <si>
    <t>48:20:0043601:17669</t>
  </si>
  <si>
    <t xml:space="preserve">Нежилое здание. Трансформаторная подстанция </t>
  </si>
  <si>
    <t>48:20:0043601:18353</t>
  </si>
  <si>
    <t>Нежилое здание. Трансформаторная подстанция №58</t>
  </si>
  <si>
    <t>48:20:0043601:18825</t>
  </si>
  <si>
    <t>Нежилое здание. Трансформаторная подстанция №55 (стр.) 2 этап строительства</t>
  </si>
  <si>
    <t>48:20:0043601:20244</t>
  </si>
  <si>
    <t>10) сооружения коммунального хозяйства. Электроснабжение 30,31,32 микрорайонов г.Липецка</t>
  </si>
  <si>
    <t>48:20:0043601:24975</t>
  </si>
  <si>
    <t>Нежилое. Трансформаторная подстанция №873</t>
  </si>
  <si>
    <t>48:20:0043601:4045</t>
  </si>
  <si>
    <t>Иное сооружение (комплектная трансформаторная подстанция №319)</t>
  </si>
  <si>
    <t>48:20:0044301:1267</t>
  </si>
  <si>
    <t>48:20:0044504:424</t>
  </si>
  <si>
    <t>48:20:0044504:425</t>
  </si>
  <si>
    <t>48:20:0044505:1154</t>
  </si>
  <si>
    <t>48:20:0045903:429</t>
  </si>
  <si>
    <t>48:20:0045904:759</t>
  </si>
  <si>
    <t>Нежилое. Трансформаторная подстанция №49 (стр.)</t>
  </si>
  <si>
    <t>48:20:0045904:763</t>
  </si>
  <si>
    <t>иное сооружение (Комплектная
трансформаторная подстанция-619 (лит. А)</t>
  </si>
  <si>
    <t>48:20:0000000:26732</t>
  </si>
  <si>
    <t>10) сооружения коммунального хозяйства</t>
  </si>
  <si>
    <t>48:20:0021002:2668</t>
  </si>
  <si>
    <t>48:20:0030801:45</t>
  </si>
  <si>
    <t>48:20:0026601:172</t>
  </si>
  <si>
    <t>10)сооружения коммунального хозяйства</t>
  </si>
  <si>
    <t>48:20:0021001:155</t>
  </si>
  <si>
    <t>Липецкая область, г.Липецк, с.Сселки, в районе ул.Ленина</t>
  </si>
  <si>
    <t>Липецкая область, г.Липецк, с.Сселки</t>
  </si>
  <si>
    <t>Липецкая область, г Липецк, ул А.Г. Стаханова (в 26 микрорайоне)</t>
  </si>
  <si>
    <t>Липецкая область, г.Липецк, ул.Адмирала Апраксина, д. бн</t>
  </si>
  <si>
    <t>Липецкая область, г.Липецк, ул. М.И. Неделина д.  4в</t>
  </si>
  <si>
    <t>Липецкая область, г.Липецк, ул. Ботаническая</t>
  </si>
  <si>
    <t>Липецкая область, г.Липецк, ул. Опытная, д. бн</t>
  </si>
  <si>
    <t>Липецкая область, г.Липецк, ул. Леонтия Кривенкова, д.бн</t>
  </si>
  <si>
    <t>Липецкая область, г.Липецк, пер.Благодатный (с.Сселки)</t>
  </si>
  <si>
    <t>Липецкая область, г.Липецк, ул.Бунина,сооружение 11</t>
  </si>
  <si>
    <t>Липецкая область, г.Липецк, пер.Учебный,сооружение 4</t>
  </si>
  <si>
    <t xml:space="preserve">Липецкая область, г.Липецк, пер.Усадебный </t>
  </si>
  <si>
    <t>Липецкая область, г Липецк, ул Бунина (26 мкр.)</t>
  </si>
  <si>
    <t>Липецкая область, г.Липецк, пер. Чистый, д. 2</t>
  </si>
  <si>
    <t>Липецкая область, г.Липецк, с. Сселки, существующая сеть по ул. И.Мазурука</t>
  </si>
  <si>
    <t>Липецкая область, г.Липецк, с. Сселки</t>
  </si>
  <si>
    <t>Липецкая область, г.Липецк,  с.Сселки, ТП-857</t>
  </si>
  <si>
    <t>Липецкая область, г.Липецк, пос.Матырский, ул. Сельскохозяйственная, КТП у дома №26</t>
  </si>
  <si>
    <t>Липецкая область, г.Липецк, 28 микрорайон</t>
  </si>
  <si>
    <t>Липецкая область, г.Липецк, в 34 микрорайоне</t>
  </si>
  <si>
    <t>Липецкая область, г.Липецк, ул.Бунина во дворе дома №8</t>
  </si>
  <si>
    <t>Липецкая область, г.Липецк, пос.Матырский, КТПН-639 у дома №9 по ул. 70 лет Октября</t>
  </si>
  <si>
    <t>Россия, Липецкая область, г.Липецк, ул. 300-Летия флота России, владение 2</t>
  </si>
  <si>
    <t>Липецкая область, г.Липецк, пос.Матырский, ул. Российская, КТП-635</t>
  </si>
  <si>
    <t>Липецкая область, г.Липецк, в районе ВНС №2 7-го жилого района</t>
  </si>
  <si>
    <t>Липецкая область, г.Липецк, на набережной реки  Воронеж</t>
  </si>
  <si>
    <t>Россия, Липецкая область, г.Липецк, пос.Матырский, ул. Сельскохозяйственная, КТП-638 у дома №26</t>
  </si>
  <si>
    <t>Липецкая область, г.Липецк, 29 микрорайон</t>
  </si>
  <si>
    <t>Липецкая область, г Липецк, ул Валентины Терешковой (Трансформаторная подстанция №829)</t>
  </si>
  <si>
    <t>Липецкая область, г. Липецк, в 26 микрорайоне</t>
  </si>
  <si>
    <t>Липецкая области, г. Липецк, ул.Фрунзе</t>
  </si>
  <si>
    <t>Липецкая область, г.Липецк, ул. бу, д. бн</t>
  </si>
  <si>
    <t>Липецкая области, г. Липецк, в 26 микрорайоне</t>
  </si>
  <si>
    <t>Липецкая область, г.Липецк, в 26 микрорайоне</t>
  </si>
  <si>
    <t>Липецкая область, г.Липецк, ул. Металлистов , 4а</t>
  </si>
  <si>
    <t>Липецкая область, г.Липецк, ул. Московская, сооружение 75а</t>
  </si>
  <si>
    <t>Липецкая область, г.Липецк, пл. Ленина-Соборной, д. 3</t>
  </si>
  <si>
    <t xml:space="preserve">Липецкая область, г.Липецк, ул. Имени XX Партсъезда </t>
  </si>
  <si>
    <t>Липецкая области, г. Липецк, пл Заводская, д 1, во дворе магазина "Корзинка-Сокол"</t>
  </si>
  <si>
    <t>Липецкая область, г.Липецк, ул. Задорожная, д.24.</t>
  </si>
  <si>
    <t>Липецкая область, г.Липецк, от РП-8</t>
  </si>
  <si>
    <t>Липецкая область, г.Липецк, ул.Андрея Смыслова, сооружение 2а</t>
  </si>
  <si>
    <t>Российская Федерация, Липецкая обл., г.Липецк, ул. Бородинская</t>
  </si>
  <si>
    <t>Липецкая область, г. Липецк, ул. Ковалева владение, 107д</t>
  </si>
  <si>
    <t>Липецкая область, г.Липецк,  пл.Металлургов, д.2</t>
  </si>
  <si>
    <t>Липецкая область, г. Липецк, ул. Российская, д. 2</t>
  </si>
  <si>
    <t>Липецкая область, г. Липецк, ул.Вилли Огнева, сооружение 4</t>
  </si>
  <si>
    <t>Липецкая область, г.Липецк, ул.Жуковского, д. 27</t>
  </si>
  <si>
    <t>Липецкая область, г.Липецк</t>
  </si>
  <si>
    <t>Липецкая область, г.Липецк, ул.Бунина,сооружение 13</t>
  </si>
  <si>
    <t>Липецкая область, г.Липецк, ул. Полиграфическая, сооружение 18</t>
  </si>
  <si>
    <t>Липецкая область, г.Липецк, 6-й жилой район</t>
  </si>
  <si>
    <t>Липецкая область, г.Липецк, ул. 50 лет НЛМК</t>
  </si>
  <si>
    <t>Липецкая область, г.Липецк, Жилой квартал по ул 50 лет НЛМК</t>
  </si>
  <si>
    <t>г. Липецк, с. Подгорное, район Кирпичного
завода</t>
  </si>
  <si>
    <t>г. Липецкул.Амурская у д.2</t>
  </si>
  <si>
    <t>г.Липецк,  ул.Лесопарковая</t>
  </si>
  <si>
    <t>г.Липецк. ул. Баумана, д.299 а</t>
  </si>
  <si>
    <t xml:space="preserve">г.Липецк, ул.Новотепличная </t>
  </si>
  <si>
    <t>ВЛ-10кВ/220м.,ПС"Октябрьская" яч.45 до КТП-673, инв. 3003510</t>
  </si>
  <si>
    <t>Сооружения коммунального хозяйства. Воздушная линия 10 кВ</t>
  </si>
  <si>
    <t>48:00:0000000:406</t>
  </si>
  <si>
    <t>ВЛ-10кВ/895м.,с. Сселки в районе ул. Ленина</t>
  </si>
  <si>
    <t>3003489-1</t>
  </si>
  <si>
    <t>ВЛ-0,4кВ/895м.,с. Сселки в районе ул. Ленина</t>
  </si>
  <si>
    <t>3003489-2</t>
  </si>
  <si>
    <t>ВЛ-10кВ/144 м , с.Сселки</t>
  </si>
  <si>
    <t>3003503-1</t>
  </si>
  <si>
    <t>ВЛ-0,4кВ/1146 м , с.Сселки</t>
  </si>
  <si>
    <t>3003503-2</t>
  </si>
  <si>
    <t>ВЛ-10кВ/1073м.,с. Сселки в районе ул. Ленина</t>
  </si>
  <si>
    <t>3003491-1</t>
  </si>
  <si>
    <t>ВЛ-0,4кВ/1073м.,с. Сселки в районе ул. Ленина</t>
  </si>
  <si>
    <t>3003491-2</t>
  </si>
  <si>
    <t>ВЛ-10кВ/860м.,с. Сселки</t>
  </si>
  <si>
    <t>3003490-1</t>
  </si>
  <si>
    <t>Сооружения коммунального хозяйства. ВЛ-10 кВ, ВЛ-0,4 кВ</t>
  </si>
  <si>
    <t>48:02:0990101:4427</t>
  </si>
  <si>
    <t>ВЛ-0,4кВ/860м.,с. Сселки</t>
  </si>
  <si>
    <t>3003490-2</t>
  </si>
  <si>
    <t>ВЛ-0,4кВ/512м., с. Сселки</t>
  </si>
  <si>
    <t>Сооружения коммунального хозяйства. ВЛ-0,4 кВ</t>
  </si>
  <si>
    <t>48:02:0990101:4428</t>
  </si>
  <si>
    <t>ВЛ 10кВ от ПП-3 до КТП-87а, Протяж 2397м Адрес: с/п Ярлуковский с/с, Плехановск лес-во, Егупов хутор</t>
  </si>
  <si>
    <t>Сооружения электроэнергетики. Сооружение - воздушная линия 10 кВ</t>
  </si>
  <si>
    <t>48:02:1000601:1496</t>
  </si>
  <si>
    <t>Электроснабжение 10 кВ 2-х артскважин в с.Ленино Липецкого района,Лип. обл.</t>
  </si>
  <si>
    <t>Линейно-кабельное сооружение, электроснабжение 10 кВ</t>
  </si>
  <si>
    <t>48:13:0000000:2200</t>
  </si>
  <si>
    <t>ВЛ-0,4 кВ (Лит 1)/0,136 км и КЛ-0,4 кВ/0,019 км от КТП-699а с.Сселки инв.3003173</t>
  </si>
  <si>
    <t>Передаточное.                   Воздушная линия 0,4 кВ и Кабельная линия.</t>
  </si>
  <si>
    <t>48:20:0000000:13276</t>
  </si>
  <si>
    <t xml:space="preserve">Воздушная линия 0,4 кВ.Длина 0,7678 км.Литер 2. От КТП-175А по ул.Ботаническая </t>
  </si>
  <si>
    <t>иное сооружение (воздушная линия 0,4 кВ). Воздушная линия 0,4 кВ</t>
  </si>
  <si>
    <t>48:20:0000000:14445</t>
  </si>
  <si>
    <t>ВЛ-0,4кВ (лит.1)/0,13406 км от ТП-461 к коттеджному поселку по пер.Баумана</t>
  </si>
  <si>
    <t>Воздушная линия.  Воздушная линия 0,4 кВ от ТП-461 к котеджному поселку.</t>
  </si>
  <si>
    <t>48:20:0000000:14678</t>
  </si>
  <si>
    <t xml:space="preserve">Сеть электроснабжения 0,4 кВ к ж.д №30а ,пр-кт Боевой..Общая длина 14,5 п.м. Литер 1. </t>
  </si>
  <si>
    <t>иное сооружение (электрические сети). Сеть электроснабжения 0,4 кВ к жилому дому №30а</t>
  </si>
  <si>
    <t>48:20:0000000:14736</t>
  </si>
  <si>
    <t>Воздушная линия электропередачи 0,4 кВ. Длина 255,6 п.м. Литер: 1. Ул.Краснознаменная.</t>
  </si>
  <si>
    <t>иное сооружение (воздушная линия электропередач 0,4 кВ).                Воздушная линия электропередачи 0,4 кВ.</t>
  </si>
  <si>
    <t>48:20:0000000:17200</t>
  </si>
  <si>
    <t>ВЛ-0,4 кВ по ул.Раздольная от КТП-870</t>
  </si>
  <si>
    <t>сооружения электроэнергетики. Воздушная линия 0,4кВ</t>
  </si>
  <si>
    <t>48:20:0000000:24425</t>
  </si>
  <si>
    <t>ВЛ 0,4 кВ по ул.Ягодная от КТП-870</t>
  </si>
  <si>
    <t>сооружение коммунального хозяйства. Воздушная линия 0,4кВ</t>
  </si>
  <si>
    <t>48:20:0000000:24427</t>
  </si>
  <si>
    <t>ВЛ-0,4 кВ по ул.Просторная от ТП-305</t>
  </si>
  <si>
    <t>сооружение коммунального хозяйства. воздушная линия 0,4 кВ</t>
  </si>
  <si>
    <t>48:20:0000000:24428</t>
  </si>
  <si>
    <t>ВЛ-0,4 кВ от ТП-317 по ул.Новотепличная</t>
  </si>
  <si>
    <t>сооружения коммунального хозяйства. Сооружение</t>
  </si>
  <si>
    <t>48:20:0000000:24458</t>
  </si>
  <si>
    <t>ВЛ-0,4 кВ по ул.Рябиновая от КТП-673</t>
  </si>
  <si>
    <t>Иное сооружение (воздушная линия 0,4 кВ). Воздушная линия 0,4 кВ</t>
  </si>
  <si>
    <t>48:20:0000000:24603</t>
  </si>
  <si>
    <t>ВЛ-0,4 кВ по ул.Городовикова от КТП-673</t>
  </si>
  <si>
    <t>3003368-03</t>
  </si>
  <si>
    <t>48:20:0000000:24633</t>
  </si>
  <si>
    <t>ВЛ 0,4 кВ (Литер I) /0,062 км г.Липецк, к домам 154, 156, 156а по ул.Урицкого, Стойка СВ 110-5 3 шт.</t>
  </si>
  <si>
    <t>48:20:0000000:26511</t>
  </si>
  <si>
    <t>Воздушная линия  0,4 кВ.Длина 1204 п.м. Литер:1,2,3,4.Переулок Клеверный, дом  1-24.</t>
  </si>
  <si>
    <t>3003249-02</t>
  </si>
  <si>
    <t>48:20:0000000:27458</t>
  </si>
  <si>
    <t>Воздушная линия 0,4 кВ.Длина 0,1 км.Литер 2. От опоры  №1 до пл.Победы дом 6а.</t>
  </si>
  <si>
    <t>3003279-02</t>
  </si>
  <si>
    <t>иное сооружение (Кабельная сеть 0,4 кВ). Кабельная сеть 0,4 кВ</t>
  </si>
  <si>
    <t>48:20:0000000:27498</t>
  </si>
  <si>
    <t>Электроснабжение (в. линия  10кВ.Длина 1970 п.м. Литер:1,3,5. От ПС "ЛОЭЗ" дл пер.Клеверный  д.1-24.</t>
  </si>
  <si>
    <t>3003253-01</t>
  </si>
  <si>
    <t>Передаточное. Электроснабжение (10кВ)</t>
  </si>
  <si>
    <t xml:space="preserve"> 48:20:0000000:27759</t>
  </si>
  <si>
    <t>ВЛ 0,4 кв от ТП-23 а по ул. Вавилова, д.117 д.119,ул. Тельмана д. 47 д.№49 д.51,ул Балмочныхд.48</t>
  </si>
  <si>
    <t>Воздушная линия 0,4кв от ТП-23, состав которой определен техническим паспортом, составленным ДФГУП "Липецкий городской центр технической инвентаризации" по состоянию на 29.07.2002 года</t>
  </si>
  <si>
    <t>48:20:0000000:28071</t>
  </si>
  <si>
    <t xml:space="preserve"> воздушная линия от КТПН-639 по ул. Российской, ул. 70 лет Октября</t>
  </si>
  <si>
    <t>48:20:0000000:28426</t>
  </si>
  <si>
    <t>Воздушная линия от КТП-638</t>
  </si>
  <si>
    <t>48:20:0000000:28433</t>
  </si>
  <si>
    <t>ВЛ-10 кВ в районе АЗС с.Сселки для д/с по ул.300-летия Флота России</t>
  </si>
  <si>
    <t>иное сооружение (воздушная линия 10 кВ).                Воздушная линия электропередачи 10 кВ.</t>
  </si>
  <si>
    <t>48:20:0000000:2853</t>
  </si>
  <si>
    <t>Воздушная линия 0,4 кВ</t>
  </si>
  <si>
    <t>48:20:0000000:28606</t>
  </si>
  <si>
    <t>48:20:0000000:28664</t>
  </si>
  <si>
    <t>48:20:0000000:28812</t>
  </si>
  <si>
    <t>ВЛ 10 кВ (вынос).Литер 111.Ул.Московская-Елецкое шоссе п/ст"Юго-Западная" до КТП-314</t>
  </si>
  <si>
    <t>передаточное. Воздушная линия 10 кВ (вынос)</t>
  </si>
  <si>
    <t>48:20:0000000:29050</t>
  </si>
  <si>
    <t>Воздушная линия 0,4 кВ по ул.Ольховая от РП-22</t>
  </si>
  <si>
    <t>3003385-02</t>
  </si>
  <si>
    <t>48:20:0000000:29764</t>
  </si>
  <si>
    <t>ВЛ-10 кВ от ПС"Сселки"яч.№*8 опоры №1 до опоры №5А,от опоры №5 до КТП-651,опоры №7 до сущ.узла учета</t>
  </si>
  <si>
    <t>3003375-02</t>
  </si>
  <si>
    <t>Иное сооружение (линия электропередач 10 кВ). Линия электропередач 10 кВ</t>
  </si>
  <si>
    <t>48:20:0000000:30088</t>
  </si>
  <si>
    <t>Воздушная линия-110кВ (литеp I,II) /1,514 км г. Липецк, пpoeзд Tpyбный, д.1 инв. 3003372</t>
  </si>
  <si>
    <t>З003372</t>
  </si>
  <si>
    <t>Иное сооружение (воздушная линия). Воздушная линия</t>
  </si>
  <si>
    <t>48:20:0000000:30612</t>
  </si>
  <si>
    <t>ВЛ-10кВ/1,193км, ул. Лесопарковая, инв 3003403</t>
  </si>
  <si>
    <t>48:20:0000000:32337</t>
  </si>
  <si>
    <t>Воздушная линия 0,4 кВ от КТП-572 по ул.Южная</t>
  </si>
  <si>
    <t>Сооружения коммунального хозяйства. Воздушная линия 0,4 кВ</t>
  </si>
  <si>
    <t>48:20:0000000:32338</t>
  </si>
  <si>
    <t>ВЛ-0,4кВ/74м., ул. Крайняя, от ТП-620 до ЦТП</t>
  </si>
  <si>
    <t>10) сооружения коммунального хозяйства. Воздушная сеть 0,4 кВ</t>
  </si>
  <si>
    <t>48:20:0000000:32800</t>
  </si>
  <si>
    <t>ВЛ-10 кВ (Литер 1)/0,52 км с.Селки от КТП-452 до КТП-699а г.Липецк инв.3003172</t>
  </si>
  <si>
    <t>Коммуникационное. Высоковольтная линия 10 кВ.</t>
  </si>
  <si>
    <t>48:20:0000000:9087</t>
  </si>
  <si>
    <t xml:space="preserve">ВЛ-0,4 кВ от ТП-679 </t>
  </si>
  <si>
    <t>3003431-06,07,08,09</t>
  </si>
  <si>
    <t>Иное сооружение (Сети электроснабжения)</t>
  </si>
  <si>
    <t>48:20:0010501:2226</t>
  </si>
  <si>
    <t>ВЛ 10 кВ от ТП-309-КТП-б/н протяж. 0,1618 км по адресу пер.Усадебный, д. 1-15.</t>
  </si>
  <si>
    <t>передаточное. Электрические сети</t>
  </si>
  <si>
    <t>48:20:0010601:349</t>
  </si>
  <si>
    <t>ВЛ-0,4 кВ от КТП-б/н (лит. 1) до опоры №16 протяж 0,455 км пер. Усадебный, д.1-15</t>
  </si>
  <si>
    <t>иное сооружение (Воздушная линия 0,4 кВ).                Воздушная линия 0,4 кВ. от КТП-б/н</t>
  </si>
  <si>
    <t xml:space="preserve"> 48:20:0010601:565</t>
  </si>
  <si>
    <t>ВЛ-0,4кВ от сущ опоры у д.45 по ул.Минская сущ ВЛ-0,4кВ от КТП-614 по ул.Минская до опоры №7 у д. 91 по ул.Ударников</t>
  </si>
  <si>
    <t>10) сооружения коммунального хозяйства. Воздушная линия 0,4 кВ</t>
  </si>
  <si>
    <t>48:20:0011404:134</t>
  </si>
  <si>
    <t>ВЛ-0,4кВ вынос низковольтной линии  по ул.Авиационная у д.31</t>
  </si>
  <si>
    <t xml:space="preserve">иное сооружение(Вынос низковольтной линии 0,4 кВ). Вынос низковольтной линии 0,4 кВ. </t>
  </si>
  <si>
    <t>48:20:0012114:84</t>
  </si>
  <si>
    <t>ВЛ-6 кВ до КТП-488, отпайка 6 кВ от РП "Тепличный" яч. 15</t>
  </si>
  <si>
    <t>10) сооружения коммунального хозяйства. Воздушная линия 6 кВ</t>
  </si>
  <si>
    <t>48:20:0021001:157</t>
  </si>
  <si>
    <t>ВЛ-0,4 кВ по ул.Ясная от ТП-305</t>
  </si>
  <si>
    <t>48:20:0021002:2546</t>
  </si>
  <si>
    <t>ВЛ-0,4 кВ по ул.Отрадная от ТП-305</t>
  </si>
  <si>
    <t>сооружения коммунального хозяйства. Воздушная линия 0,4 кВ</t>
  </si>
  <si>
    <t>48:20:0021002:2547</t>
  </si>
  <si>
    <t>ВЛ-0,4 кВ от КТП-651 до опоры №15(по опорам 8-14)в.с.Сселки по ул.Ленина к жил. д.№225,225а</t>
  </si>
  <si>
    <t>10) сооружение коммунального хозяйства. Линия электропередач 0,4 кВ</t>
  </si>
  <si>
    <t>48:20:0021616:114</t>
  </si>
  <si>
    <t>ВЛ-0,4 кВ по ул.Родниковая от ТП-75А</t>
  </si>
  <si>
    <t>48:20:0026601:137</t>
  </si>
  <si>
    <t>Воздушная линия  0,4 кВ протяженностью 0,71537 км,расположенная  по ул. Баумана д.307 б</t>
  </si>
  <si>
    <t>передаточное. Воздушная линия 0,4 кВ.</t>
  </si>
  <si>
    <t>48:20:0026602:154</t>
  </si>
  <si>
    <t xml:space="preserve">ВЛ 0,4 кВ от КТП-642а до хоз базы обл общ-ва охот и рыб по ул.Лесопарковое хозяйство Протяж 91 м </t>
  </si>
  <si>
    <t>48:20:003801:44</t>
  </si>
  <si>
    <t>КВЛ-0,4 кВ по ул.Фурманова от ТП-600</t>
  </si>
  <si>
    <t>10)сооружения коммунального хозяйства. воздушная линия 0,4 кВ</t>
  </si>
  <si>
    <t>48:20:0031406:181</t>
  </si>
  <si>
    <t>Липецкая область, г.Липецк, ПС"Октябрьская" яч.45 до КТП-673</t>
  </si>
  <si>
    <t>Липецкая область, р-н Грязинский, с/п Ярлуковский сельсовет, Плехановское лесничество, Егупов хутор</t>
  </si>
  <si>
    <t>Россия, Липецкая область, Липецкий район, электроснабжение 10 кв. двух артскважин в с.Ленино</t>
  </si>
  <si>
    <t>Липецкая область, г. Липецк, ул.Советская (с.Сселки)</t>
  </si>
  <si>
    <t>Липецкая область, г Липецк, ул Ботаническая</t>
  </si>
  <si>
    <t>Россия. Липецкая область, г.Липецк, пер. Баумана, к котеджному поселку.</t>
  </si>
  <si>
    <t>Липецкая область, г.Липецк, проезд Боевой</t>
  </si>
  <si>
    <t>Липецкая область, г.Липецк, Краснознаменная</t>
  </si>
  <si>
    <t>Липецкая область, г.Липецк, ул. Раздольная</t>
  </si>
  <si>
    <t>Липецкая область, г.Липецк, ул. Ягодная</t>
  </si>
  <si>
    <t>Липецкая область, г.Липецк, ул. Просторная</t>
  </si>
  <si>
    <t>Липецкая область, г.Липецк, ул. Новотепличная</t>
  </si>
  <si>
    <t>Липецкая область, г.Липецк, ул.Рябиновая, д.-41-57</t>
  </si>
  <si>
    <t>Липецкая область, г.Липецк, ул.Городовикова</t>
  </si>
  <si>
    <t>Липецкая область, г.Липецк, к домам №154, 156, 156а по ул.Урицкого</t>
  </si>
  <si>
    <t>Липецкая область, г.Липецк, пер. Клеверный, д.1-24</t>
  </si>
  <si>
    <t>Липецкая область, г.Липецк, пер.Клеверный, 1-24</t>
  </si>
  <si>
    <t>Липецкая область, г.Липецк, ул. Вавилова, д.117, д.119,  д.121, ул. Тельмана, д.47, д.49, д.51, ул.Балмочных, д.48</t>
  </si>
  <si>
    <t>Липецкая область, г.Липецк, пос. Матырский, ул. Российской, ул. 70 лет Октября</t>
  </si>
  <si>
    <t>Россия, Липецкая обл., г. Липецк, пос. Матырский, ул. Сельскохозяйственная</t>
  </si>
  <si>
    <t>в районе АЗС с. Сселки для детского сада по ул. 300- летия флота России, владение 2</t>
  </si>
  <si>
    <t>Липецкая область, г.Липецк, ул. Сельскохозяйственная, пос.Матырский, ул. Сельскохозяйственная, воздушная линия от КТП-637</t>
  </si>
  <si>
    <t>Липецкая область,  г.Липецк, ул. Российская, воздушная линия-0,4 кВ по ул. Российская, 70 лет Октября</t>
  </si>
  <si>
    <t>Липецкая область, г.Липецк, ул. Российская, пос. Матырский, ул. Российская, воздушная линия от КТП-636</t>
  </si>
  <si>
    <t>Липецкая область, г.Липецк, ул Московская-Елецкое шоссе, п/ст "Юго-Западная" до КТП-314</t>
  </si>
  <si>
    <t>Липецкая область, г.Липецк, ул.Ольховая</t>
  </si>
  <si>
    <t xml:space="preserve">Липецкая область, г. Липецк, Пpoeзд Tpyбный, д.1 </t>
  </si>
  <si>
    <t>Липецкая область, г.Липецк, ул. Лесопарковая</t>
  </si>
  <si>
    <t>Липецкая область, г.Липецк, ул.Южная</t>
  </si>
  <si>
    <t>Липецкая область, г.Липецк, ул. Крайняя, от ТП-620 до ЦТП</t>
  </si>
  <si>
    <t>Липецкая область, г.Липецк, с.Сселки от КТП-452 до КТП-699а.</t>
  </si>
  <si>
    <t>Липецкая область, г.Липецк, в районе ул.Ангарской и пер. Ландшафтный</t>
  </si>
  <si>
    <t>Липецкая область, г.Липецк, пер.Усадебный, д. 1-15</t>
  </si>
  <si>
    <t>Липецкая область, г.Липецк,пер. Усадебный, д.1-15</t>
  </si>
  <si>
    <t>Липецкая область, г. Липецк, ул.Минская до д.91 по ул.Ударников</t>
  </si>
  <si>
    <t>Липецкая область, г.Липецк, Авиационная уд.31</t>
  </si>
  <si>
    <t>Липецкая область, г.Липецк, ул. Ясная</t>
  </si>
  <si>
    <t>Липецкая область, г.Липецк, ул. Отрадная</t>
  </si>
  <si>
    <t>Липецкая область, г.Липецк, ул. Родниковая</t>
  </si>
  <si>
    <t>Липецкая область, г.Липецк, ул. Баумана, 307б</t>
  </si>
  <si>
    <t>Липецкая область, г.Липецк, ул.Лесопарковая</t>
  </si>
  <si>
    <t>Липецкая область, г.Липецк, ул Фурманова</t>
  </si>
  <si>
    <t>КВЛ-0,4кВ/591м.,от ТП-620 по ул. Крайняя, ул. Заводская</t>
  </si>
  <si>
    <t>10) сооружения коммунального хозяйства. Кабельно-воздушная линия 0,4 кВ</t>
  </si>
  <si>
    <t>48:00:0000000:408</t>
  </si>
  <si>
    <t>КЛ-10 кВ от ПС "Октябрьская"яч.49 до РП-49 яч.13</t>
  </si>
  <si>
    <t>3003378-01</t>
  </si>
  <si>
    <t>Сооружения электроэнергетики</t>
  </si>
  <si>
    <t>48:00:0000000:74</t>
  </si>
  <si>
    <t>КЛ-10 кВ от ПС "Октябрьская"яч.48  РП-49 яч.25</t>
  </si>
  <si>
    <t>3003378-02</t>
  </si>
  <si>
    <t>Электроснабжение 0,4 кВ от КТП-25 двух артскважин с.Ленино Лип.р-на.Лип.обл.</t>
  </si>
  <si>
    <t>Линейно-кабельное сооружение, электроснабжение 0,4 кВ</t>
  </si>
  <si>
    <t>48:13:0000000:2199</t>
  </si>
  <si>
    <t>КЛ-10кВ/76 м от ПС "Октябрьская" яч. 45 до КТП-673 инв.3003511</t>
  </si>
  <si>
    <t>10) сооружения коммунального хозяйства. Кабельная линия 10 кВ</t>
  </si>
  <si>
    <t>48:13:1190126:192</t>
  </si>
  <si>
    <t>Кабельная линия 0,4кВ (лит.V) от ТП-176 до дома №15а по ул.Неделина (3 блок-секция)</t>
  </si>
  <si>
    <t xml:space="preserve">иное сооружение(Кабельная линия 0,4 кВ (3 блок-секция). Кабельные линии 0,4 кВ. </t>
  </si>
  <si>
    <t>48:20:0000000:10277</t>
  </si>
  <si>
    <t>КЛ-10кВ (лит.I) от ТП-840 до ТП-3 в 26 мкр.,почтовый от ТП-840 до ТП-872</t>
  </si>
  <si>
    <t xml:space="preserve">ное сооружение (кабельная линия 10 кВ). Кабельная линия 10 кВ </t>
  </si>
  <si>
    <t xml:space="preserve">48:20:0000000:10278 </t>
  </si>
  <si>
    <t>Кабельная линия 10 кВ.Длина 430 п.м.Литер:1. От ТП-872 до ТП-873</t>
  </si>
  <si>
    <t>Иное сооружение (кабельные линии 10 кВ)</t>
  </si>
  <si>
    <t>48:20:0000000:10573</t>
  </si>
  <si>
    <t>КЛ-ВЛ 6кВ от ТП-164 до ТП-1177  ул.Подовражная г.Липецк</t>
  </si>
  <si>
    <t xml:space="preserve">иное сооружение(воздушная линия 6кВ). Воздушная линия 6кВ). </t>
  </si>
  <si>
    <t>48:20:0000000:11199</t>
  </si>
  <si>
    <t>КЛ 0,4 КВ к филиалу д/с №6 по бул. Шубина</t>
  </si>
  <si>
    <t xml:space="preserve">Кабельная линия 0,4кВ от ТП-356 </t>
  </si>
  <si>
    <t>48:20:0000000:11411</t>
  </si>
  <si>
    <t>Кабельная линия 0,4кВ от ТП-390 до д.№10 ул.Шуминского</t>
  </si>
  <si>
    <t>3003100-03</t>
  </si>
  <si>
    <t>Кабельные линии 0,4 кВ от ТП-390 до дома № 10 по ул. Шуминского</t>
  </si>
  <si>
    <t xml:space="preserve">48:20:0000000:11786 </t>
  </si>
  <si>
    <t>Кабельная сеть 10кВ (лит.1)/0,945 км от ТП-602 до ТП-606 по ул.Ударников, ж/д</t>
  </si>
  <si>
    <t xml:space="preserve">Электроснабжения. Кабельная сеть 10 кВ. </t>
  </si>
  <si>
    <t>48:20:0000000:13604</t>
  </si>
  <si>
    <t>Кабельная линия 10кВ (2 этап) литер А/0,8км 28,29 мкр от РП-49 до РП-46 г.Липецк</t>
  </si>
  <si>
    <t>3003183-01</t>
  </si>
  <si>
    <t>Коммунально-бытовое. Кабельная сеть электроснабжения 10 кВ.</t>
  </si>
  <si>
    <t>48:20:0000000:13784</t>
  </si>
  <si>
    <t>Кабельная сеть-10кВ (литерА) /0,8км 28,29 мкр от РП-49 до РП-46 г.Липецк</t>
  </si>
  <si>
    <t>КЛ-0,4кВ (литер 7) /0,28км от ТП-701 до ул.3-е Сентября к д.№6</t>
  </si>
  <si>
    <t>Передаточное. Кабельные линии 0,4 кВ</t>
  </si>
  <si>
    <t>48:20:0000000:13853</t>
  </si>
  <si>
    <t>Кабельная линия 0,4 кВ от ТП-410 до ул.Ушинского к д.4 (д/с №11) 152 п.м.</t>
  </si>
  <si>
    <t>иное сооружение (кабельные линии).     Кабельная линия 0,4 кВ.</t>
  </si>
  <si>
    <t>48:20:0000000:13924</t>
  </si>
  <si>
    <t>Кабельная линия 0,4 кВ дл.0,04 км.Литер 4.От ТП-892 до ж/д №18 ул.Шерстобитова С.М.</t>
  </si>
  <si>
    <t>иное сооружение (кабельная линия 0,4кВ ).     Кабельная линия 0,4 кВ.</t>
  </si>
  <si>
    <t>48:20:0000000:14011</t>
  </si>
  <si>
    <t xml:space="preserve">Кабельная линия  0,4 кВ.Длина 107,28 п.м.Литер:1.От ТП-887 до ул.Шерстобитова дом 4. </t>
  </si>
  <si>
    <t>иное сооружение (кабельная линия 0,4 кВ) кабельная линия 0,4 кВ</t>
  </si>
  <si>
    <t>48:20:0000000:14012</t>
  </si>
  <si>
    <t>Электрокабель КЛ-6кВ от ТП-87 от ТП-87 по ул.Бескрайней до ТП-361 по ул.Авиационной</t>
  </si>
  <si>
    <t xml:space="preserve">иное сооружение(электрокабель 6кВ). Электрокабель 6кВ </t>
  </si>
  <si>
    <t>48:20:0000000:14252</t>
  </si>
  <si>
    <t xml:space="preserve">Низковольтный кабель от РУ-0,4 кВ ТП-898 (49 стр.)до ВРУ жил.здания № 18 (9 стр) по ул.Лутова </t>
  </si>
  <si>
    <t>Иное сооружение (низковольтный кабель) Низковольтный кабель</t>
  </si>
  <si>
    <t>48:20:0000000:14379</t>
  </si>
  <si>
    <t>Кабельная линия 0,4 кВ от РУ-0,4 кВ ТП-898 (49 стр.)до жил.здания №2 (1 стр.) ул.Лутова</t>
  </si>
  <si>
    <t>Иное сооружение (кабельные линии 0,4 кВ) Кабельная линия 0,4 кВ от РУ-0,4 кВ ТП №49 до жилого дома №1 (стр.)</t>
  </si>
  <si>
    <t>48:20:0000000:14828</t>
  </si>
  <si>
    <t>Кабельная линия 0,4 кВпо ул.Плеханова к дому -музею;4*35,155 п.м.</t>
  </si>
  <si>
    <t>48:20:0000000:15170</t>
  </si>
  <si>
    <t>КЛ-0,4кВ по ул.Меркулова к д.30</t>
  </si>
  <si>
    <t>иное сооружение(кабельные линии). Кабельные линии 0</t>
  </si>
  <si>
    <t xml:space="preserve"> 48:20:0000000:16409</t>
  </si>
  <si>
    <t>КЛ-0,4 кВ (лит.Х) от ВРУ дома №16/1 до дома №18/1 по ул.Космонавтов</t>
  </si>
  <si>
    <t>иное сооружение (Кабельные линии 0,4кВ ).     Кабельные линии 0,4 кВ.</t>
  </si>
  <si>
    <t>48:20:0000000:16837</t>
  </si>
  <si>
    <t xml:space="preserve">Сети электроснабжения 10кВ.Дл.2,26797 км.Литер 2.(От РП-17 до 6-го жилого р-на) </t>
  </si>
  <si>
    <t>передаточное. Сети электроснабжения 10кВ</t>
  </si>
  <si>
    <t>48:20:0000000:17276</t>
  </si>
  <si>
    <t>Сети  электроснабжения 10кВ.Длина 1,73443 км.Литер 1.От п/с Октябрьская до РП-17</t>
  </si>
  <si>
    <t>48:20:0000000:17277</t>
  </si>
  <si>
    <t>КЛ-0,4кВ (литер 6) 0,45 до ул.40 лет Октября к д.29а (ДОУ №55)</t>
  </si>
  <si>
    <t>48:20:0000000:17280</t>
  </si>
  <si>
    <t>Кабельная линия 0,4 кВ.Длина  0,25157 км.Литер 2. От ТП-151 до ВРУ гостиницы Советская.</t>
  </si>
  <si>
    <t>передаточное. Кабельная линия 0,4 кВ</t>
  </si>
  <si>
    <t>48:20:0000000:17656</t>
  </si>
  <si>
    <t>КЛ-6кВ по ул.Московская, д.№75А от муфты-4 до ТП-848 (в сторону КЛ-6 кВ ТП-244)</t>
  </si>
  <si>
    <t>иное сооружение (Кабельная линия). Кабельная линия 6 кВ</t>
  </si>
  <si>
    <t xml:space="preserve"> 48:20:0000000:18086</t>
  </si>
  <si>
    <t>КЛ-6кВ к группе жилых домов с объектами соцкультбыта по ул.Опытной от ТП-395до сущ.в/в опоры</t>
  </si>
  <si>
    <t>иное сооружение (Кабельная сеть 6 кВ). Кабельная сеть 6 кВ</t>
  </si>
  <si>
    <t>48:20:0000000:18450</t>
  </si>
  <si>
    <t>КЛ-6 кВ к группе домов с объектами соцкультбыта по ул.Опытной от ТП-395 до ТП-396</t>
  </si>
  <si>
    <t>передаточное. Кабельная сеть 6 кВ</t>
  </si>
  <si>
    <t>48:20:0000000:18451</t>
  </si>
  <si>
    <t>КВЛ-0,4 кВ по ул.Новотепличная от КТП-488а</t>
  </si>
  <si>
    <t>сооружения электроэнергетики. Сооружение</t>
  </si>
  <si>
    <t>48:20:0000000:24455</t>
  </si>
  <si>
    <t>КЛ-0,4 кВ от РУ-0,4 кВ тп-898 (49 стр.)до ВРУ жилого д.№4 по ул.Лутова</t>
  </si>
  <si>
    <t>Иное сооружение (кабельные линии 0,4 кВ).  Кабельная линия 0,4 кВ</t>
  </si>
  <si>
    <t>48:20:0000000:24535</t>
  </si>
  <si>
    <t>КЛ-6 кВ от ГПП-2 яч.33 до РП-55 яч.4 по ул.В.Огнева</t>
  </si>
  <si>
    <t>3003376-01</t>
  </si>
  <si>
    <t>Иное сооружение (Сети электроснабжения) Сети электроснабжения</t>
  </si>
  <si>
    <t>48:20:0000000:24621</t>
  </si>
  <si>
    <t>КЛ-6 кВ от ГПП-2 яч.17 до РП-55 яч.12 по ул.В.Огнева</t>
  </si>
  <si>
    <t>3003376-02</t>
  </si>
  <si>
    <t>КЛ-6 кВ по ул.Баумана от ТП-117А до сущ.опоры ВЛ-6 кВ ПС "Цементная"-ТП-461</t>
  </si>
  <si>
    <t>Иное сооружение (Кабельная линия 6 кВ). Кабельная линия 6 кВ</t>
  </si>
  <si>
    <t>48:20:0000000:24626</t>
  </si>
  <si>
    <t>Кабель подземный от КТП-647 до опоры №1</t>
  </si>
  <si>
    <t>3003368-01</t>
  </si>
  <si>
    <t>КВЛ 0,4кВ по ул.Городовикова от КТП-647</t>
  </si>
  <si>
    <t>3003368-02</t>
  </si>
  <si>
    <t>КЛ-0,4кВ (лит.IV) бульвар Есенина к д.5</t>
  </si>
  <si>
    <t>иное сооружение (кабельная линия ).     Кабельная линия 0,4 кВ. протяженностью 0,30392</t>
  </si>
  <si>
    <t>48:02:0000000:24756</t>
  </si>
  <si>
    <t>КЛ-0,4кВ (литер 21)/ 0,1708 км от ТП-233 до ул.Космонавтов к д.№25/7</t>
  </si>
  <si>
    <t>иное сооружение (Кабельная линия 0,4кВ ).     Кабельная линия 0,4 кВ.</t>
  </si>
  <si>
    <t>48:20:0000000:26815</t>
  </si>
  <si>
    <t>КЛ-0,4 кВ (литер 2)/0,075 км от ТП-25 (стр.) до ул.Жуковского дом №27</t>
  </si>
  <si>
    <t>48:20:0000000:26858</t>
  </si>
  <si>
    <t>Кабельная линия 0,4кВ.Длина 145 п.м. От ТП-842 к ул.А.г.Стаханова,47.</t>
  </si>
  <si>
    <t>Иное сооружение (Кабельная линия 0,4 кВ) Кабельная линия 0,4 кВ</t>
  </si>
  <si>
    <t>48:20:0000000:27039</t>
  </si>
  <si>
    <t>КЛ-0,4 кВ  по ул. Агрономическая к д.№17</t>
  </si>
  <si>
    <t xml:space="preserve"> 48:20:0000000:27063</t>
  </si>
  <si>
    <t>Кабельная линия 0,4 кВ.Длина 80 п.м. Литер:2. От ТП-31-2 (стр.) по ул.Белана дом 2.</t>
  </si>
  <si>
    <t>иное сооружение (кабельная линия 0,4 кВ). кабельная линия 0,4 кВ</t>
  </si>
  <si>
    <t>48:20:0000000:27069</t>
  </si>
  <si>
    <t>Кабельная линия 0,4 кВ.Длина 510 п.м. От ТП-826  до ул.Депутатская дом 52а.</t>
  </si>
  <si>
    <t>иное сооружение (электрокабель 0,4 кв). Электрокабель 0,4 кв</t>
  </si>
  <si>
    <t>48:20:0000000:27075</t>
  </si>
  <si>
    <t>КЛ-0,4кВ от Тп-31-6 (стр.) до дома №16 по ул.Шерстобитова С.М.</t>
  </si>
  <si>
    <t>иное сооружение. (кабельные линии 0,4 кВ). Кабельные линии 0,4 кВ.</t>
  </si>
  <si>
    <t>48:20:0000000:27080</t>
  </si>
  <si>
    <t>Кабельная линия 10 кВ от ТП-818 до ТП-835, 27 мкрн.209,4 п.м.</t>
  </si>
  <si>
    <t>Иное сооружение (Кабельная линия 10 кВ). Кабельная линия 10 кВ</t>
  </si>
  <si>
    <t>48:20:0000000:27089</t>
  </si>
  <si>
    <t>Кабельная линия 0,4 кВ.Длина 105 п.м. Литер:5. От ТП-31-6(стр.) по ул.Шерстобитова дом 20.</t>
  </si>
  <si>
    <t>иное сооружение (кабельная линия 0,4 кВ0. Кабельная линия 0,4 кВ</t>
  </si>
  <si>
    <t>48:20:0000000:27209</t>
  </si>
  <si>
    <t>Кабельные линии 0,4 кВ (лит.VIII) к д.11б (стр.) мкр.23 МЖК  по ул.Водопьянова д.39</t>
  </si>
  <si>
    <t>иное сооружение(Кабельные линии 0,4 кВ). Кабельные линии 0,4 кВ.</t>
  </si>
  <si>
    <t>48:20:0000000:27250</t>
  </si>
  <si>
    <t>Кабельная линия 0,4 кВ. Длина 50 п.м. От КТП-198а к гаражу на кладбище в р-не Елецкого шоссе.</t>
  </si>
  <si>
    <t>48:20:0000000:27287</t>
  </si>
  <si>
    <t>Кабельные линии 0,4 кВ (литер.VII)  по пр.Победы к д.71 (блок "Д")</t>
  </si>
  <si>
    <t>Кабльные линии. Кабельные линия 0,4 кВ</t>
  </si>
  <si>
    <t>48:20:0000000:27292</t>
  </si>
  <si>
    <t xml:space="preserve">Линия электропередач 6 кВ к КТП-183, протяж 0,1283км набережная р.Воронеж от сущ. опоры до КТП-183 </t>
  </si>
  <si>
    <t>иное сооружение (Линия электропередач 6 кВ). Линия электропередач 6 кВ. к КТП-183</t>
  </si>
  <si>
    <t>48:20:0000000:27336</t>
  </si>
  <si>
    <t>Кабельная линия 0,4 кВ.Длина 441 п.м. Литер:1,2,3,4. Переулок Клеверный1-24.</t>
  </si>
  <si>
    <t>3003249-01</t>
  </si>
  <si>
    <t>иное сооружение. (сети внешнего электроснабжения КЛ-0,4кВ). Сети внешнего электроснабжения КЛ-0,кВ</t>
  </si>
  <si>
    <t xml:space="preserve">Кабельная линия 0,4 кВ.Длина 0,025 км.Литер 1.От ТП-336 до опоры №1 </t>
  </si>
  <si>
    <t>3003279-01</t>
  </si>
  <si>
    <t>Кабельная линия 0,4 кВ.Длина 0,025 км.Литер 3.Площадь Победы,6а.</t>
  </si>
  <si>
    <t>3003279-03</t>
  </si>
  <si>
    <t>КЛ-0,4кВ по ул.Центральная к д/с №12</t>
  </si>
  <si>
    <t>иное сооружение (Кабельная линия 0,4кВ ).  Кабельная линия 0,4 кВ (лит VII) протяженностью 0,095 км, кабельная линия 0,4 кВ (лит.VIII) протяженностью 0,11 км.</t>
  </si>
  <si>
    <t>48:20:0000000:27530</t>
  </si>
  <si>
    <t>КЛ-0,4 кВ (литер 3) / 0,35 км от ТП-312 до ул. Юношеская сооружение 1 инв. 3003202</t>
  </si>
  <si>
    <t>48:20:0000000:27546</t>
  </si>
  <si>
    <t>КЛ по ул.Агрономическая, дом №10</t>
  </si>
  <si>
    <t>коммуникационное, электроснабжения. Кабельная сеть</t>
  </si>
  <si>
    <t>48:20:0000000:27639</t>
  </si>
  <si>
    <t>Кабельные линии 0,4кВ (лит.VIII) до д.№16 по ул.Хорошавина</t>
  </si>
  <si>
    <t>48:20:0000000:27641</t>
  </si>
  <si>
    <t>КЛ-0,4 кВ от ТП-31-6 (стр.) до дома №14 по ул.Шерстобитова</t>
  </si>
  <si>
    <t>48:20:0000000:27647</t>
  </si>
  <si>
    <t>КЛ 0,4кВ от ТП 65-3 до дома №17 по ул.Э.Белана</t>
  </si>
  <si>
    <t>иное сооружение (кабельные линии ).     Кабельные линии 0,4 кВ.</t>
  </si>
  <si>
    <t>48:20:0000000:27661</t>
  </si>
  <si>
    <t>Кабельная линия 10 кВ,от ТП-834 доТП-835, 27 мкрн,350 п.м.</t>
  </si>
  <si>
    <t>Коммуникационное. Кабельная линия 10 кВ.</t>
  </si>
  <si>
    <t>48:20:0000000:27663</t>
  </si>
  <si>
    <t>КЛ-0,4кВ от ТП-125 до сборки ВРУ-на фонтанах вдоль лестницы Драм.театра им.Л.Н.Толстого</t>
  </si>
  <si>
    <t>48:20:0000000:27669</t>
  </si>
  <si>
    <t>Кабельная линия 0,4кВ от ТП-178 (лит.VII)  по ул.Неделина к д.15а (4 блок-секция)</t>
  </si>
  <si>
    <t>иное сооружение(Кабельная линия 0,4 кВ от ТП-178). Кабельные линии 0,4 кВ. от ТП--178</t>
  </si>
  <si>
    <t>48:20:0000000:27746</t>
  </si>
  <si>
    <t>Элекроснабжение (кабельн. линия 10 кВ.).Длина 590 п.м. От ПС "ЛОЭЗ" до переулка Клеверный дом 1-24.</t>
  </si>
  <si>
    <t>3003253-02</t>
  </si>
  <si>
    <t>Кабельная линия 0,4 кВ (лит.V) по ул.Космонавтов д.46/4</t>
  </si>
  <si>
    <t>Электроснабжение. Кабельная линия 0,4 кВ.</t>
  </si>
  <si>
    <t>48:20:0000000:27816</t>
  </si>
  <si>
    <t>Кабельная линия  6 кВ (лит.I) по ул.Космонавтов д.46/6</t>
  </si>
  <si>
    <t>Электроснабжение. Кабельная линия 6 кВ.</t>
  </si>
  <si>
    <t xml:space="preserve"> 48:20:0000000:27820</t>
  </si>
  <si>
    <t>Кабельная линия 0,4 кВ (лит.III) по ул.Первомайская к д.37</t>
  </si>
  <si>
    <t xml:space="preserve">иное сооружение(Кабельная линия 0,4 кВ от ТП-187). Кабельные линии 0,4 кВ. от ТП-187 </t>
  </si>
  <si>
    <t xml:space="preserve"> 48:20:0000000:27858</t>
  </si>
  <si>
    <t>Кабельная линия 0,4 кВ (лит:IV)  до автостоянки в районе ул.Калинина-Петровский мост</t>
  </si>
  <si>
    <t xml:space="preserve">Производственное.                        Кабельные линия 0,4 кВ, </t>
  </si>
  <si>
    <t>48:20:0000000:27928</t>
  </si>
  <si>
    <t>Кабельные линии 0,4 кВ (Литер.X) к детскому саду по ул.Кутузова,5</t>
  </si>
  <si>
    <t>Коммуникационное. Кабельные линии 0,4 кВ.</t>
  </si>
  <si>
    <t>48:20:0000000:27964</t>
  </si>
  <si>
    <t>Кабельные линии 0,4 кВ (лит.III) от ТП-177 до д.20/4 по ул.8 Марта</t>
  </si>
  <si>
    <t>иное сооружение(кабельные линии). Кабельные линии 0,4 кВ.</t>
  </si>
  <si>
    <t>48:20:0000000:28073</t>
  </si>
  <si>
    <t>Кабельная линия 10 кВ от ТП-818 до ТП-835,в 27 мкрн,225 п.м.</t>
  </si>
  <si>
    <t>Иное сооружение (кабельная линия).     Кабельная линия 10 кВ.</t>
  </si>
  <si>
    <t>48:20:0000000:28076</t>
  </si>
  <si>
    <t>Кабельные линии 0,4 кВ (Литер.III)  ул.Космонавтов к д.92</t>
  </si>
  <si>
    <t>48:20:0000000:28095</t>
  </si>
  <si>
    <t>Кабельная линия 0,4 кВ от ТП-390 до дома 6 по ул.Шуминского,4*185;4*95; 87.65 п.м.</t>
  </si>
  <si>
    <t>48:20:0000000:28178</t>
  </si>
  <si>
    <t>Кабельные линии 0,4кВ от ВРУ дома №22/1 до ВРУ дома №20/1по ул.Космонавтов  (Литер: XV)</t>
  </si>
  <si>
    <t>48:20:0000000:28253</t>
  </si>
  <si>
    <t>КЛ-0,4кВ от РП-46 к дому №1 по ул.Шуминского</t>
  </si>
  <si>
    <t>иное сооружение (кабельные линии 0,4 кВ).     Кабельная линия 0,4 кВ.</t>
  </si>
  <si>
    <t>48:20:0000000:28254</t>
  </si>
  <si>
    <t>КЛ-0,4 кВ (Литер ХI) / 0,145 км от РП до ВНС по ул.Вилли Огнева д.2, инв.3003331</t>
  </si>
  <si>
    <t>передаточное. Кабельная линия 0,4 кВ от РП до ВНС, протяженность: 145 п.м., литер: ХI</t>
  </si>
  <si>
    <t>48:20:0000000:28256</t>
  </si>
  <si>
    <t>КЛ-0,4 кВ от РП55 до пункта учета тепла по ул.В.Огнева д.2</t>
  </si>
  <si>
    <t>Передаточное. Кабельная линия 0,4 кВ от РП до пункта учета тепла и ВНС</t>
  </si>
  <si>
    <t>КЛ-0,4кВ от ТП-463 до дома №5 "Б" по ул.Ф.Энгельса</t>
  </si>
  <si>
    <t>иное сооружение(кабельные сети 0,4 кВ). Кабельные линии 0,4 кВ от ТП-463 до дома № 5 "Б" по ул. Ф. Энгельса</t>
  </si>
  <si>
    <t>48:20:0000000:28257</t>
  </si>
  <si>
    <t>Кабельная линии 0,4кВ(лит IV) ул.Шкатова,к жилому дому №26</t>
  </si>
  <si>
    <t>не задано, нежилое. Кабельные линии 0,4 кВ, нежилое.</t>
  </si>
  <si>
    <t>48:20:0000000:28344</t>
  </si>
  <si>
    <t>Кабельная линия 0,4кВ(лит II) ул.Ударников,д.22,инв.</t>
  </si>
  <si>
    <t>3003313-02</t>
  </si>
  <si>
    <t>иное сооружение (кабельная линия 0,4кВ). Кабельная линия 0,4 кВ</t>
  </si>
  <si>
    <t>48:20:0000000:28369</t>
  </si>
  <si>
    <t>Электрический кабель 0,4 кВ по ул.Ударников к д.№8/2</t>
  </si>
  <si>
    <t xml:space="preserve">Электроснабжения. Электрический кабель 0,4 кВ. </t>
  </si>
  <si>
    <t>48:20:0000000:28370</t>
  </si>
  <si>
    <t>Электрический кабель 0,4 кВ по ул.Ударников к дому №8/3</t>
  </si>
  <si>
    <t xml:space="preserve">Электрорснабжения. Электрический кабель 0,4 кВ. </t>
  </si>
  <si>
    <t>48:20:0000000:28371</t>
  </si>
  <si>
    <t>КЛ-10кВ от РП 49 до ТП-842а(от РП 49 яч.8 до ТП 842а яч.7)</t>
  </si>
  <si>
    <t>3003334-01</t>
  </si>
  <si>
    <t>передаточное. Кабельная линия 10 кВ от РП-49 до ТП-842а</t>
  </si>
  <si>
    <t>48:20:0000000:28377</t>
  </si>
  <si>
    <t>КЛ-10кВ от РП 49 до ТП-842а (от РП 49 яч.24 до ТП 842а яч.8)</t>
  </si>
  <si>
    <t>3003334-02</t>
  </si>
  <si>
    <t>Кабельные линии 0,4 кВ (лит.IX) протяж. 0,24 км,располож. по ул.Космонавтов,к д.16/1</t>
  </si>
  <si>
    <t>Кабельные линии. Кабельные линии 0,4 кВ</t>
  </si>
  <si>
    <t>48:20:0000000:28421</t>
  </si>
  <si>
    <t>Кабельная линия 0,4 кВ от ТП-132 до дома №39 по ул. Гоголя;4*185;4*95;210 п.м.</t>
  </si>
  <si>
    <t>48:20:0000000:28428</t>
  </si>
  <si>
    <t>Кабельная линия 0,4 кВ отТП-132 до дома №41 по ул.Гоголя;4*185;4*95;180 п.м.</t>
  </si>
  <si>
    <t>48:20:0000000:28430</t>
  </si>
  <si>
    <t>КЛ 0,4 кв от ТП-820 до дома №3 по ул. Белана</t>
  </si>
  <si>
    <t>Иное сооружение. Кабельная линия 0,4кв</t>
  </si>
  <si>
    <t>48:20:0000000:28454</t>
  </si>
  <si>
    <t>КЛ-0,4 кВ (лит.ХII) по ул.Авиационная к д.31</t>
  </si>
  <si>
    <t>48:20:0000000:28456</t>
  </si>
  <si>
    <t xml:space="preserve">КЛ-6 кВ  ул.Н.Логовая от ТП-117 до ТП-830.Общая длина 350 п.м.  </t>
  </si>
  <si>
    <t>иное сооружение (Кабельные линии 6 кВ). Кабельные линии 6 кВ</t>
  </si>
  <si>
    <t>48:20:0000000:28486</t>
  </si>
  <si>
    <t>КЛ 6кВпо ул.Н.Логовая от ТП-164 до ТП-830.Длина 313 пог.м.</t>
  </si>
  <si>
    <t>48:20:0000000:28487</t>
  </si>
  <si>
    <t xml:space="preserve">КЛ-0,4 кВ  ул.Н.Логовая  от ТП-830 до дома №7.Общая длина 167 п.м. Литер 1. </t>
  </si>
  <si>
    <t>иное сооружение (Кабельная линия 0,4 кВ). Кабельная линия 0,4 кВ</t>
  </si>
  <si>
    <t>48:20:0000000:28490</t>
  </si>
  <si>
    <t>КЛ 0,4 кВ к дому №9 по ул. Белана</t>
  </si>
  <si>
    <t xml:space="preserve">Кабельная линия 0,4кВ </t>
  </si>
  <si>
    <t>48:20:0000000:28517</t>
  </si>
  <si>
    <t>КЛ 10 КВ от РП - 46 яч.2 до тяговой подстанции №28 яч.2, от РП-3 яч.4 до тяг.под-ии №28 яч.8</t>
  </si>
  <si>
    <t>Кабельная линия 10 кВ от РП-46 яч.2 до тяговой подстанции №28 яч.2</t>
  </si>
  <si>
    <t>48:20:0000000:29316</t>
  </si>
  <si>
    <t>Кабельная линия 0,4кВ(лит I) ул.Ударников,д.22</t>
  </si>
  <si>
    <t>3003313-01</t>
  </si>
  <si>
    <t>48:20:0000000:28595</t>
  </si>
  <si>
    <t>КЛ 0,4 кВ</t>
  </si>
  <si>
    <t>Линейно-кабельное сооружение. Кабельные линии 0,4 кВ протяженностью 0,149 км</t>
  </si>
  <si>
    <t>48:20:0000000:28598</t>
  </si>
  <si>
    <t>Кабельная линия  0,4 кВ.Длина 0,15933 км.Литер 7.От ТП-14 до ВРУ дома 22 ул.Советская</t>
  </si>
  <si>
    <t>48:20:0000000:28599</t>
  </si>
  <si>
    <t>Электрический кабель -10 кВ в с. Сселки</t>
  </si>
  <si>
    <t>иное сооружение (электрический кабель 10 кВ). Электрический кабель 10 кВ</t>
  </si>
  <si>
    <t>48:20:0000000:28613</t>
  </si>
  <si>
    <t>Кабельные линии 10кВ от РП-46 - ТП-65,расположенные по адресу:г.Липецк, ул.Стаханова</t>
  </si>
  <si>
    <t>Иное сооружение. Кабельные линии 10 кВ РП46-ТП65</t>
  </si>
  <si>
    <t>48:20:0000000:28634</t>
  </si>
  <si>
    <t>Кабельный вывод</t>
  </si>
  <si>
    <t>Иное сооружение (кабельные выводы 0,4 кв протяженностью 0,064км).Кабельные выводы 0,4 кв протяженностью 0,064км</t>
  </si>
  <si>
    <t>48:20:0000000:28645</t>
  </si>
  <si>
    <t>Кабельная линия 0,4 кВ.Длина 0,115 км.Литер 2. От ТП-879 до поликл.ул.им.Генер.Меркулова,34.</t>
  </si>
  <si>
    <t>48:20:0000000:28660</t>
  </si>
  <si>
    <t>Кабельный вывод 0,4 кВ</t>
  </si>
  <si>
    <t>Иное сооружение (кабельные выводы).Кабельные выводы 0,4 кв протяженностью 0,132км</t>
  </si>
  <si>
    <t>48:20:0000000:28663</t>
  </si>
  <si>
    <t xml:space="preserve">КЛ-0,4 кВ  ул.Н.Логовая от ТП-830.Общая длина 14,8 п.м. Литер 1V. </t>
  </si>
  <si>
    <t>48:20:0000000:28673</t>
  </si>
  <si>
    <t xml:space="preserve">КЛ-0,4 кВ  ул.Н.Логовая  до гаражей от ТП-830.Общая длина 70 п.м. Литер 11. </t>
  </si>
  <si>
    <t>48:20:0000000:28680</t>
  </si>
  <si>
    <t>Кабельная линия 0,4 кВ.Длина 0,3 км.Литер 3,4. От  ТП-261 до ул.Звездная дом 14/1(женск.конс.)</t>
  </si>
  <si>
    <t>иное сооружение (Кабельные линии 0,4кВ). Кабельные линии 0,4кВ</t>
  </si>
  <si>
    <t>48:20:0000000:28681</t>
  </si>
  <si>
    <t>КЛ-0,4 кВ  ул.Н.Логовая от ТП-830  до дома №2. Общая длина 210 п.м. Литер 111.</t>
  </si>
  <si>
    <t>48:20:0000000:28684</t>
  </si>
  <si>
    <t xml:space="preserve">Кабельная линия 0,4 кВ.Длина 0,0596 км.Литер 4.От ТП-61 до зд.детск.полик.№1 по ул.Зегеля,9а. </t>
  </si>
  <si>
    <t>передаточное. Кабельные линии 0,4кВ</t>
  </si>
  <si>
    <t>48:20:0000000:28712</t>
  </si>
  <si>
    <t>Кабельная линия 0,4 кВ.Длина 0,1879 км.Литер:12. От ТП-174 до зд.детск.поликл.№1 по ул.Зегеля.9а.</t>
  </si>
  <si>
    <t>48:20:0000000:28813</t>
  </si>
  <si>
    <t>Кабельная линия 0,4 кВ.Длина 0,085 км.Литер:10.  От ТП-538 до  ДОУ №22 по ул. Осипенко,6а.</t>
  </si>
  <si>
    <t>иное сооружение (кабельная линия). Кабельная линия 0,4 кВ</t>
  </si>
  <si>
    <t>48:20:0000000:28823</t>
  </si>
  <si>
    <t>КЛ-10кВ (лит.I) от ТП-6 (стр.)-ТП-7 (стр.) в 26 мкр, почтовый: от ТП-875 до ТП-876</t>
  </si>
  <si>
    <t>иное сооружение (кабельная линия 10 кВ). Кабельная линия 10 кВ протяженностью 1,07 км</t>
  </si>
  <si>
    <t xml:space="preserve">48:20:0000000:28825 </t>
  </si>
  <si>
    <t>Электрические сети -0,4кВ в с. Сселки</t>
  </si>
  <si>
    <t>иное сооружение (электрический кабель). Электрические кабель 0,4 кВ</t>
  </si>
  <si>
    <t>48:20:0000000:28829</t>
  </si>
  <si>
    <t>Электрический кабель-10кВ в с. Сселки</t>
  </si>
  <si>
    <t>иное сооружение (электрический кабель). Электрический кабель 10 кВ</t>
  </si>
  <si>
    <t xml:space="preserve"> 48:20:0000000:28877</t>
  </si>
  <si>
    <t>Кабельная линия  10кВот п/с"Октябрьская" яч.25 РП-50 яч.9</t>
  </si>
  <si>
    <t>3003237-01</t>
  </si>
  <si>
    <t xml:space="preserve">кабельная линия 10 кВ.   Кабельная линия 10кВ. </t>
  </si>
  <si>
    <t>48:20:0000000:28942</t>
  </si>
  <si>
    <t>Кабельная линия  10кВот п/с"Октябрьская" яч.46 РП-50 яч.6</t>
  </si>
  <si>
    <t>3003237-02</t>
  </si>
  <si>
    <t>Кабельная линия 10 кВ.Длина 155 п.м. Литер 1.От ТП-371 до ТП-807 ул.Стаханова.</t>
  </si>
  <si>
    <t>3003260-02</t>
  </si>
  <si>
    <t>Передаточное. Кабельная линия 10 кВ (вынос и защита кабельных сетей 10кВ) I этап строительства</t>
  </si>
  <si>
    <t>48:20:0000000:28951</t>
  </si>
  <si>
    <t>Кабельная линия 10 кВ.Длина 130 п.м. Литер 1. От РП-46 до ТП-807 ул.Стаханова.</t>
  </si>
  <si>
    <t>3003260-01</t>
  </si>
  <si>
    <t>Электрический кабель-0,4 кВ в с. Сселки</t>
  </si>
  <si>
    <t>иное сооружение (электрический кабель). Электрический кабель 0,4 кВ</t>
  </si>
  <si>
    <t>48:20:0000000:28989</t>
  </si>
  <si>
    <t>Кабельная линия 0,4кВ до д.№30 ул.Октябрьская</t>
  </si>
  <si>
    <t>3003100-18</t>
  </si>
  <si>
    <t>Кабельная линия Кабельные линии 0,4 кв</t>
  </si>
  <si>
    <t>48:20:0000000:29002</t>
  </si>
  <si>
    <t>Кабельная линия 6 кВ от ЦРП"Город" яч.17 до ТП-14 яч.2 ул.Советская</t>
  </si>
  <si>
    <t>3003244-02</t>
  </si>
  <si>
    <t>передаточное. Кабельная линия 6 кВ</t>
  </si>
  <si>
    <t>48:20:0000000:29016</t>
  </si>
  <si>
    <t>Кабельная линия 6 кВ от ЦРП "Город" яч.1 до  ТП-14 яч.1 ул.Советская;823,6 п.м.</t>
  </si>
  <si>
    <t>3003244-01</t>
  </si>
  <si>
    <t>Кабельная линия 0,4 кВ.Длина 70,17 п.м. Литер:2. От ТП-887 до ул.Шерстобитова дом 6.</t>
  </si>
  <si>
    <t>иное сооружение (кабельная линия 0,4 кВ) Кабельная линия 0,4 кВ</t>
  </si>
  <si>
    <t>48:20:0000000:29031</t>
  </si>
  <si>
    <t>Электрический кабель-0,4кВ в с.Сселки</t>
  </si>
  <si>
    <t>иное сооружение (Электрический кабель 0,4 кВ). Электрический кабель 0,4 кВ</t>
  </si>
  <si>
    <t>48:20:0000000:29032</t>
  </si>
  <si>
    <t>Электрические сети-10кВ в с. Сселки</t>
  </si>
  <si>
    <t>иное сооружение (Электрические сети 10кВ). Электрические сети 10кВ</t>
  </si>
  <si>
    <t>48:20:0000000:29036</t>
  </si>
  <si>
    <t>Иное сооружение (кабельные выводы 0,4 кв протяженностью 0,063км).Кабельные выводы 0,4 кв протяженностью 0,063км</t>
  </si>
  <si>
    <t>48:20:0000000:29055</t>
  </si>
  <si>
    <t>Каб. линия 0,4 кВ  протяж 0,44 км.,расп.по адр:г.Липецк,от КТП-183 до спас.станции(наб.реки Воронеж)</t>
  </si>
  <si>
    <t>Иное сооружение (кабельная линия 0,4 кВ). Кабельная линия 0,4кВ</t>
  </si>
  <si>
    <t>48:20:0000000:29142</t>
  </si>
  <si>
    <t>Кабельная линия 0,4 кВ.Длина  55п.м. Литер :11. От РП-4по ул.Студенческий городок дом 5.</t>
  </si>
  <si>
    <t>иное сооружение (кабельная линия 0,4 кВ). Кабельная линия 0,4 кВ</t>
  </si>
  <si>
    <t>48:20:0000000:29149</t>
  </si>
  <si>
    <t xml:space="preserve">КЛ-0,4 кВ от ТП-131 до ж.д.№5 по ул. У.Громовой.Литер Х11.Общая длина 195 п.м.  </t>
  </si>
  <si>
    <t>48:20:0000000:29152</t>
  </si>
  <si>
    <t>Кабельная линия 0,4 кВ.Длина 80 п.м.Литер:3. ТП-31-4 (стр.) до дома12 ул.Мистюкова.</t>
  </si>
  <si>
    <t>48:20:0000000:29156</t>
  </si>
  <si>
    <t xml:space="preserve">Кабельная линия 0,4кВ.Длина 0,3 км.Литер:7. Боевой проезд. </t>
  </si>
  <si>
    <t>48:20:0000000:29177</t>
  </si>
  <si>
    <t>КЛ-0,4кВ по пр.Победы к д.71 (блок "А")</t>
  </si>
  <si>
    <t xml:space="preserve">Линейно-кабельное сооружение. Кабельные линии 0,4 кВ </t>
  </si>
  <si>
    <t>48:20:0000000:29195</t>
  </si>
  <si>
    <t>КЛ-0,4кВ от ТП-65-6 к школе на 1000мест в 26 мкр по пер.Учебный,1</t>
  </si>
  <si>
    <t xml:space="preserve">кабельные линии.   Кабельные линии 0,4 кВ от ТП-65-6 к школе на 1000 мест в 26 микрорайоне. </t>
  </si>
  <si>
    <t>48:20:0000000:29196</t>
  </si>
  <si>
    <t>Кабельные линии 0,4кВ к ж.д.№5А ул.Звездная</t>
  </si>
  <si>
    <t>3003100-06</t>
  </si>
  <si>
    <t>Электрические сети. Объекты электрических сетей.</t>
  </si>
  <si>
    <t>48:20:0000000:29223</t>
  </si>
  <si>
    <t>Кабельная линия 0,4 кВ(лит IV)от ТП-874 до ВНС №69 в 26 мкрн</t>
  </si>
  <si>
    <t>Кабельная линия 0,4кВ. Кабельная линия 0,4кВ</t>
  </si>
  <si>
    <t>48:20:0000000:29232</t>
  </si>
  <si>
    <t>КЛ 0,4 кВ от Тп-394 к дому № 11 по ул. Э Белана г. Липецка</t>
  </si>
  <si>
    <t>3003100-25</t>
  </si>
  <si>
    <t>Иное сооружение (кабельные линии 0,4кВ) Кабельные линии 0,4кВ</t>
  </si>
  <si>
    <t>48:20:0000000:29245</t>
  </si>
  <si>
    <t>Кабельная линия 0,4кВ от ТП-235 до гор.поликл.№3 ул.Звездная, 15/1</t>
  </si>
  <si>
    <t>3003100-22</t>
  </si>
  <si>
    <t>Кабельные линии Кабельные линии 0,4 кв</t>
  </si>
  <si>
    <t>48:20:0000000:29246</t>
  </si>
  <si>
    <t>Кабельная  линия 0,4 кВ.Длина 0,39 км. От ТП-834 К жилому дому №1 по ул.Белана.</t>
  </si>
  <si>
    <t>иное сооружение (кабельная линия). Кабельная линия 0,4 кв от ТП-834</t>
  </si>
  <si>
    <t>48:20:0000000:29247</t>
  </si>
  <si>
    <t>Кабельная линия 0,4кВ от ТП-217, ТП-201 к д.№137 ул.Гагарина</t>
  </si>
  <si>
    <t>3003100-21</t>
  </si>
  <si>
    <t>48:20:0000000:29248</t>
  </si>
  <si>
    <t>КЛ 0,4 кв от ТП-5  до тубдиспансера по ул. Крайняя,7</t>
  </si>
  <si>
    <t>3003100-26</t>
  </si>
  <si>
    <t xml:space="preserve">48:20:0000000:29249 </t>
  </si>
  <si>
    <t>Кабельные линии 0,4кВ от ТП-25 к д.№56 ул.Интернациональная</t>
  </si>
  <si>
    <t>3003100-10</t>
  </si>
  <si>
    <t>Иное сооружение (кабельные линии 0,4 кВ) Кабельные линии 0,4 кВ от ТП-25 к дому № 56 по ул. Интернациональная</t>
  </si>
  <si>
    <t>48:20:0000000:29250</t>
  </si>
  <si>
    <t>Кабельные линии 0,4кВ от ТП-835 к д.№17 ул.Кривенкова</t>
  </si>
  <si>
    <t>3003100-14</t>
  </si>
  <si>
    <t xml:space="preserve">48:20:0000000:29251 </t>
  </si>
  <si>
    <t>Наружная сеть электроснабжения КЛ 04, кв от ТП-842 к дому № 8 по ул. Бунина</t>
  </si>
  <si>
    <t>Иное сооружение. Наружная сеть электроснабжения (кабельная линия 0,4 кв от ТП-842)</t>
  </si>
  <si>
    <t>48:20:0000000:29264</t>
  </si>
  <si>
    <t>КЛ-0,4 кВ (Литер I,II)/0,185 км от ТП-28/1 до школы по ул.Политехническая, д.9 а инв.3003301</t>
  </si>
  <si>
    <t>48:20:0000000:29303</t>
  </si>
  <si>
    <t>КЛ-0,4кВ от ВРУ дома №26/1 до ВРУ дома №24/1 по ул.Космонавтов</t>
  </si>
  <si>
    <t>48:20:0000000:29320</t>
  </si>
  <si>
    <t>КЛ 0,4 Кв от ТП-207до дома № 13а по ул. Титова</t>
  </si>
  <si>
    <t>Кабельная линия 0,4кв от ТП-207</t>
  </si>
  <si>
    <t>48:20:0000000:29327</t>
  </si>
  <si>
    <t>Кабельная линия 10кВ Дл.330 п.м, от ТП-31-4 (стр) (ТП-890)  до ТП-31-3 (стр)(ТП-889) 28 Микрорайон</t>
  </si>
  <si>
    <t>передаточное. кабельная линия 10 кВ (внутриквартальные инженерные сети, благоустройство и объекты инженерной инфраструктуры)</t>
  </si>
  <si>
    <t>48:20:0000000:29328</t>
  </si>
  <si>
    <t>КЛ-0,4кВ от ТП-44 до гос.учреждения нач.проф.образования ПУ №6 по ул.Калинина,65</t>
  </si>
  <si>
    <t>48:20:0000000:29334</t>
  </si>
  <si>
    <t>Кабельная линия 0,4 кВ от ТП-834 к узлу учета тепловой энергии по ул.Э.Белана,28 мкрн</t>
  </si>
  <si>
    <t>Коммуникационное. Кабельная линия 0,4 кВ.</t>
  </si>
  <si>
    <t xml:space="preserve">48:20:0000000:29361 </t>
  </si>
  <si>
    <t>КЛ-0,4 кВ (Литер I)/0,128 км от КТП-262 до детского сада на 165 мест по ул. Сельскохозяйственная, д.12 инв.3003316</t>
  </si>
  <si>
    <t>48:20:0000000:29368</t>
  </si>
  <si>
    <t>Кабельная линия 0,4 кВ(лит IV)от КТП до ул.Маршака Рыбалко,д.8</t>
  </si>
  <si>
    <t>48:20:0000000:29371</t>
  </si>
  <si>
    <t>КЛ-10кВ по ул.300-летия Флота России от ТП-стр до опоры №2</t>
  </si>
  <si>
    <t xml:space="preserve">иное сооружение (кабельная линия). Кабельная линия 10 кВ </t>
  </si>
  <si>
    <t>48:20:0000000:29374</t>
  </si>
  <si>
    <t>Кабельная линия 0,4 кВ.Длина 200 п.м.Литер:1.От ТП-31-2  (стр.) до ЦРП-48 в 28 микрорайоне.</t>
  </si>
  <si>
    <t>48:20:0000000:29376</t>
  </si>
  <si>
    <t>Кабельная линия 0,4 кВ.Длина 0,125 км.Литер 4. От ТП-890 до ул.Кривенкова дом 29.</t>
  </si>
  <si>
    <t>иное сооружение (кабельная линия). Кабельная линия 0,4кВ</t>
  </si>
  <si>
    <t>48:20:0000000:29378</t>
  </si>
  <si>
    <t>КЛ-0,4кВ по ул.Стаханова к д. №55</t>
  </si>
  <si>
    <t xml:space="preserve"> 48:20:0000000:29385</t>
  </si>
  <si>
    <t>КЛ-0,4кВ от щита ДЭС  до родильного дома по ул.Коммунистической,24</t>
  </si>
  <si>
    <t>иное сооружение (кабельная линия).     Кабельная линия 0,4 кВ. к зданию родильного дома</t>
  </si>
  <si>
    <t>48:20:0000000:29387</t>
  </si>
  <si>
    <t>КЛ-0,4кВ по ул.Геологическая к дому №7</t>
  </si>
  <si>
    <t>48:20:0000000:29400</t>
  </si>
  <si>
    <t>Кабельные линии 0,4кВ от ТП-334 к 10-ти этажн.блоксекции №9 пр.60 лет СССР</t>
  </si>
  <si>
    <t>3003100-15</t>
  </si>
  <si>
    <t xml:space="preserve">Иное сооружение (кабельные линии 0,4 кВ) Кабельные линии 0,4 кВ </t>
  </si>
  <si>
    <t xml:space="preserve"> 48:20:0000000:29401</t>
  </si>
  <si>
    <t>Кабельные  сети 0,4 кВ.Длина 375 п.м.Литер:1.От ТП-887 по ул.Белана, дом 8,</t>
  </si>
  <si>
    <t>иное сооружение (кабельные сети 0,4 кВ). Кабельные сети 0,4 кВ</t>
  </si>
  <si>
    <t>48:20:0000000:29409</t>
  </si>
  <si>
    <t>КЛ-0,4кВ к д. №11в (стрю)мкр.23 МЖК (ул.Водопьянова д.№37)</t>
  </si>
  <si>
    <t>48:20:0000000:29439</t>
  </si>
  <si>
    <t>Кабельная линия 0,4кВ от ТП-269 к плават.бассейну и спорт.залу, пристр.к д/с №59 в 19 мкр.по ул.Кувш</t>
  </si>
  <si>
    <t>3003100-04</t>
  </si>
  <si>
    <t>Кабельные линии</t>
  </si>
  <si>
    <t>48:20:0000000:29450</t>
  </si>
  <si>
    <t>КЛ-0,4кВ (литер 3)/ 3,875 км ул.Моршанская д.№6а, 6; ВНС (вод.нас.станция)</t>
  </si>
  <si>
    <t>Электрические сети. Кабельные сети 0,4 кВ.</t>
  </si>
  <si>
    <t>48:20:0000000:29468</t>
  </si>
  <si>
    <t>Кабельная линия 10 кВ.Длина 385 п.м. Литер:1. От ТП-880 до ТП-877.</t>
  </si>
  <si>
    <t>иное сооружение (кабельные линии 10кВ). Кабельные линии 10кВ</t>
  </si>
  <si>
    <t>48:20:0000000:2947</t>
  </si>
  <si>
    <t>Кабельная линия  0,4 кВ длина 0,19 км .Литер 6.От ТП-892 (ТП-31-6 стр) до ВРУж/д № 7 по ул.Свиридова</t>
  </si>
  <si>
    <t>48:20:0000000:29479</t>
  </si>
  <si>
    <t>КЛ-0,4кВ (литер 31)/0,15км от ТП-417 до ул.40 лет Октября к д.29а (ДОУ №55)</t>
  </si>
  <si>
    <t>48:20:0000000:29480</t>
  </si>
  <si>
    <t>КЛ 0,4 кВ от ТП-898 (49 стр) до дома №10 по ул.Лутова</t>
  </si>
  <si>
    <t>Иное сооружение (кабельная линия 0,4 кВ). Кабельная линия 0,4 кВ</t>
  </si>
  <si>
    <t>48:20:0000000:29482</t>
  </si>
  <si>
    <t>КЛ 0,4кВ от ТП-820 до д. №7 по ул. Э.Белана</t>
  </si>
  <si>
    <t>3003100-16</t>
  </si>
  <si>
    <t>Иное сооружение (кабельные линии 0,4кВ) Кабельные линии 0,4кВ от ТП-820 до дома №7 по ул. Э.Белана</t>
  </si>
  <si>
    <t>48:20:0000000:29484</t>
  </si>
  <si>
    <t>Кабельные линии 0,4кВ к д.№6 ул.Индустриальная</t>
  </si>
  <si>
    <t>3003100-08</t>
  </si>
  <si>
    <t>Иное сооружение (кабельные линии) Кабельные линии</t>
  </si>
  <si>
    <t>48:20:0000000:29504</t>
  </si>
  <si>
    <t>Кабельная линия 10 кВ.Длина  160 п.м. Литер:1.От ТП-873  до ТП-879</t>
  </si>
  <si>
    <t>48:20:0000000:2951</t>
  </si>
  <si>
    <t>Кабельная линия 0,4 кВ Дл.160 п.м, ул.Кривенкова,дом №19</t>
  </si>
  <si>
    <t>48:20:0000000:29517</t>
  </si>
  <si>
    <t>Сеть эл.снабжения 0,4 кВ ул.Валентина Скороходова,д.11</t>
  </si>
  <si>
    <t>иное сооружение (сеть электроснабжения 0,4 кВ). Сеть электроснабжения 0,4 кВ</t>
  </si>
  <si>
    <t>48:20:0000000:29520</t>
  </si>
  <si>
    <t>Электрокабель 0,4кВ от ТП-535 до д.№1в по ул.А.Макарова</t>
  </si>
  <si>
    <t>Иное сооружение. Электрокабель 0,4 кВ от ТП 535</t>
  </si>
  <si>
    <t xml:space="preserve">48:20:0000000:29573 </t>
  </si>
  <si>
    <t>Кабельная линия 0,4 кВ пл.П.Великого от ТП-392 до фонтана (Литер 3,4,5) 60;420;40 п.м.</t>
  </si>
  <si>
    <t>коммуникационное. Кабельная линия.</t>
  </si>
  <si>
    <t>48:20:0000000:29575</t>
  </si>
  <si>
    <t>Кабельная линия 0,4кВ от ТП-423 до д.№47 ул.40 лет Октября</t>
  </si>
  <si>
    <t>3003100-02</t>
  </si>
  <si>
    <t>Иное сооружение (кабельные линии0,4 кВ) Кабельные линии 0,4 кВ от ТП-423 до дома №47 по ул. 40 лет Октября</t>
  </si>
  <si>
    <t>48:20:0000000:29582</t>
  </si>
  <si>
    <t>КЛ-0,4 кВ от ТП-898 (49 стр) до дома №14 по ул.Лутова</t>
  </si>
  <si>
    <t>48:20:0000000:29588</t>
  </si>
  <si>
    <t>КЛ 0,4 кВ от ТП-898 (49 стр.) до дома №16 по ул.Лутова</t>
  </si>
  <si>
    <t>48:20:0000000:29590</t>
  </si>
  <si>
    <t>КЛ-0,4 кB (литep I) / 0,086 км oт ТП-7 дo дeтскoгo сaдa пo yл. Бexтeeвa C.C., oт BPУ детскoгo сaдa пo yл. Беxтeевa C.C. Д.6 дo xoзсapaя инв. 3003315</t>
  </si>
  <si>
    <t>иное сооружение (кабельная линия 0,4 кВ). Кабельная линия 0,4кВ от ТП-7 до детского сада</t>
  </si>
  <si>
    <t>48:20:0000000:29603</t>
  </si>
  <si>
    <t>Кабельная линия 0,4 кВ.Длина 140 п.м. Литер:4. От ТП-891 до ВРУ бассейна д/с №42 ул.Мистюкова,7.</t>
  </si>
  <si>
    <t>иное сооружение (кабельная линия 0,4 кВ) Кабельная линия 0,4кВ</t>
  </si>
  <si>
    <t>48:20:0000000:29608</t>
  </si>
  <si>
    <t>КЛ 0,4 кв от ТП-649 "а" до дома № 4"а"  по у. Металлистов в г Липецке протяженностью 0,11 км</t>
  </si>
  <si>
    <t>Кабельная линия 0,4кв от ТП-649а</t>
  </si>
  <si>
    <t xml:space="preserve">48:20:0000000:29618 </t>
  </si>
  <si>
    <t>Кабельная линия 0.4кВ от ТП-125 до д.№2 ул.Толстого</t>
  </si>
  <si>
    <t>3003100-20</t>
  </si>
  <si>
    <t>Передаточное. Кабельная линия 0,4кВ</t>
  </si>
  <si>
    <t>48:20:0000000:29619</t>
  </si>
  <si>
    <t>Кабельная линия 0,4кВ от ТП-842 до д.№4 ул.Бунина</t>
  </si>
  <si>
    <t>3003100-19</t>
  </si>
  <si>
    <t>Иное сооружение (кабельные линии0,4 кВ) Кабельные линии 0,4 кв</t>
  </si>
  <si>
    <t>48:20:0000000:29620</t>
  </si>
  <si>
    <t>Кабельные линии 0,4кВ от ТП-47 к д.№90 ул.Тельмана</t>
  </si>
  <si>
    <t>3003100-12</t>
  </si>
  <si>
    <t>Иное сооружение (кабельные линии) Кабельные линии 0,4кВ от ТП-47 к дому</t>
  </si>
  <si>
    <t>48:20:0000000:29637</t>
  </si>
  <si>
    <t>Кабельные линии 0,4кВ от ТП-835 к д.№15 ул.Кривенкова</t>
  </si>
  <si>
    <t>3003100-13</t>
  </si>
  <si>
    <t>48:20:0000000:29651</t>
  </si>
  <si>
    <t>КЛ 10 кВ по ул.50 лет НЛМК от РП №51 яч.9 до ТП 898(49 стр)1 этап.</t>
  </si>
  <si>
    <t>3003345-01</t>
  </si>
  <si>
    <t>линейно-кабельное сооружение, передаточное. Жилой квартал по ул. 50 лет НЛМК. Инженерное обеспечение и благоустройство. 1 этап. Кабельная линия 10 кВ</t>
  </si>
  <si>
    <t>48:20:0000000:29655</t>
  </si>
  <si>
    <t>КЛ-10 кВ жил.квартал по ул.50 лет НЛМК от РП №51 яч.4 до ТП898 (49 стр)яч 10</t>
  </si>
  <si>
    <t>3003345-02</t>
  </si>
  <si>
    <t>Кабельная линия 0,4 кВ.Длина 60 п.м. От зд. д/с до хоз.блока д/с  №42 по ул.Мистюкова дом 7.</t>
  </si>
  <si>
    <t>48:20:0000000:29661</t>
  </si>
  <si>
    <t>КЛ-10кВ по ул.300 летия Флота России,вл.2 от ТП-стр. до опоры №1</t>
  </si>
  <si>
    <t>48:20:0000000:29663</t>
  </si>
  <si>
    <t>КЛ-0,4кB (литep II) / 0,120 км oт КTП-224 до детскoгo caда на 165 мeст пo yл.Ceльскoxoзяйствeннaя, д.12</t>
  </si>
  <si>
    <t>48:20:0000000:29664</t>
  </si>
  <si>
    <t>КЛ-0,4кВ ул.15 микрорайон д.28а</t>
  </si>
  <si>
    <t>Иное сооружение (кабельная линия). Кабельная линия</t>
  </si>
  <si>
    <t>48:20:0000000:29668</t>
  </si>
  <si>
    <t>Кабельные линии 0,4кВ от ТП-170 кд.№74 ул.Достоевского</t>
  </si>
  <si>
    <t>3003100-59</t>
  </si>
  <si>
    <t>48:20:0000000:29670</t>
  </si>
  <si>
    <t>КЛ-10 кВ жил.квартал по ул.50 лет НЛМК,от ТП №289 до ТП898 (49 стр) 1 этап</t>
  </si>
  <si>
    <t>48:20:0000000:29678</t>
  </si>
  <si>
    <t>КЛ-0,4 кВ от ТП-835  по ул.Шуминского к д. №15</t>
  </si>
  <si>
    <t>48:20:0000000:29708</t>
  </si>
  <si>
    <t>Кабельная линия 0,4 кВ. Длина 170 п.м. Литер:1. От ТП-396 по ул. Агрономическая к дому  №14.</t>
  </si>
  <si>
    <t>48:20:0000000:29762</t>
  </si>
  <si>
    <t>Кабельная линия 0,4 кВ от РП-22 до опоры №1 в сторону ВЛ-0,4 кВ по ул.Ольховая</t>
  </si>
  <si>
    <t>3003385-01</t>
  </si>
  <si>
    <t>КЛ-0,45 кВ 27 мкр.,к д. №9в (ул.им.Москаленко К.А. д.1)</t>
  </si>
  <si>
    <t>48:20:0000000:29768</t>
  </si>
  <si>
    <t>КЛ от РУ-0,4 кВ ТП-898 (49 стр.)до ВРУ жил.д.№12 по ул.Лутова</t>
  </si>
  <si>
    <t>Иное сооружение (кабельная линия). Кабельная линия от РУ-0,4 кВ ТП №49 до ВРУ жилого дома №12 по ул.Лутова</t>
  </si>
  <si>
    <t>48:20:0000000:29839</t>
  </si>
  <si>
    <t>КЛ-0,4 кВ от РП-55 к жилому дому №1ул.В.Огнева д.2</t>
  </si>
  <si>
    <t>иное сооружение (кабельная линия 0,4 кВ к жилому зданию). кабельная линия 0,4 кВ к жилому зданию</t>
  </si>
  <si>
    <t>48:20:0000000:29843</t>
  </si>
  <si>
    <t>Кабельные линии 0,4кВ к ж.д. №30 ул.Терешковой</t>
  </si>
  <si>
    <t>3003100-07</t>
  </si>
  <si>
    <t>48:20:0000000:29967</t>
  </si>
  <si>
    <t>КЛ-0,4 кВ  по ул. Космонавтов, от ТП-215 к дому №26/1</t>
  </si>
  <si>
    <t xml:space="preserve">48:20:0000000:29974 </t>
  </si>
  <si>
    <t>КЛ-0,4кВ (литер 1и2) /0,25 км от ТП-877 экс. (ТП-65-8) до ул. Теперика к д.13</t>
  </si>
  <si>
    <t>Коммуникационное. Кабельная линия 0,4 кВ</t>
  </si>
  <si>
    <t>48:20:0000000:29997</t>
  </si>
  <si>
    <t>Кабельные линии 0,4кВ от ТП-201,ТП-204 к д.№5 ул.Титова</t>
  </si>
  <si>
    <t>3003100-11</t>
  </si>
  <si>
    <t>Кабельные линии. Кабельные линии 0,4 кв от ТП-201, Тп-204</t>
  </si>
  <si>
    <t>48:20:0000000:30022</t>
  </si>
  <si>
    <t>Кабельные линии 0,4кВ по ул.Котовского к надземной стоянке закрытого типа</t>
  </si>
  <si>
    <t>3003100-05</t>
  </si>
  <si>
    <t>Иное сооружение (Кабельная линия 0,4 кв к надземной стоянке закрытого типа) Кабельная линия 0,4 кв к надземной стоянке закрытого типа</t>
  </si>
  <si>
    <t>48:20:0000000:30023</t>
  </si>
  <si>
    <t>КЛ 0,4 кВ по ул. Хорошавина к дому № 23</t>
  </si>
  <si>
    <t>Кабельная линия 0,4кв</t>
  </si>
  <si>
    <t>48:20:0000000:30050</t>
  </si>
  <si>
    <t>КЛ-10 Кв от ПС"Сселки"ячейка №8 до опоры №1;от опоры №5а до опоры №7</t>
  </si>
  <si>
    <t>3003375-01</t>
  </si>
  <si>
    <t>КЛ-0,4кВ по ул.Бунина к д.1</t>
  </si>
  <si>
    <t>иное сооружение (кабельная линия ).     Кабельная линия 0,4 кВ.</t>
  </si>
  <si>
    <t>48:20:0000000:30165</t>
  </si>
  <si>
    <t>Кабельная линия 0,4 кВ,(лит I)ул.Бунина,от ТП-873 до д.13</t>
  </si>
  <si>
    <t>48:20:0000000:30197</t>
  </si>
  <si>
    <t>КЛ-0,44 кВ (лит.ХIV) к дому №6а по ул.Фрунзе</t>
  </si>
  <si>
    <t>иное сооружение (кабельные линии 0,4 кВ).    кабельная линия 0,4 кВ.</t>
  </si>
  <si>
    <t>48:20:0000000:30236</t>
  </si>
  <si>
    <t>КЛ-0,4кВ (литер 3,4) 0,075 км 0,09 км от ТП-25 (стр) до ул.Жуковского д.№25,27 КНС</t>
  </si>
  <si>
    <t>48:20:0000000:30260</t>
  </si>
  <si>
    <t>Кабельная линия 0,4 кВ (лит V)  к томографу по ул.Космонавтов,39 (Больничный комплекс)</t>
  </si>
  <si>
    <t>48:20:0000000:30263</t>
  </si>
  <si>
    <t>Кабельная линия 0,4 кВ (лит.VIII) по ул. Бунина к д.12</t>
  </si>
  <si>
    <t xml:space="preserve">Кабельные линии.   Кабельные линия 0,4 кВ. </t>
  </si>
  <si>
    <t>48:20:0000000:30287</t>
  </si>
  <si>
    <t>КЛ 0,4 кВ по ул.Вавилова к д.№ 12</t>
  </si>
  <si>
    <t>иное сооружение (кабельные линии 0,4кВ ).     Кабельные линии 0,4 кВ.</t>
  </si>
  <si>
    <t>48:20:0000000:30331</t>
  </si>
  <si>
    <t>КЛ-0,4кВ от ТП-825 до д.71 по пр.Победы</t>
  </si>
  <si>
    <t>48:20:0000000:30349</t>
  </si>
  <si>
    <t>ТП-391 ДО (Д.№23 СТР.ХОРОШАВИНА 311 АВВГ 4*125 хв)</t>
  </si>
  <si>
    <t>3002752-10</t>
  </si>
  <si>
    <t>48:20:0000000:30351</t>
  </si>
  <si>
    <t>КЛ-0,4кВ (литер 1)/ 0,11435км от ТП-891 почтовый(ТП-31-5 строительный)к д.№3по ул.Свиридовой И.В.</t>
  </si>
  <si>
    <t>48:20:0000000:30365</t>
  </si>
  <si>
    <t>КЛ-0,4кВ (литер 2)/0,16535км от ТП-891 почтовый(ТП-31-5 строительный) к дому №5 по ул.Свиридовой И.В</t>
  </si>
  <si>
    <t>48:20:0000000:30367</t>
  </si>
  <si>
    <t>Кабельные линии 0,4 кВ (лит.IV) от ТП-808 к дому 16 "а" по ул.Стаханова</t>
  </si>
  <si>
    <t>48:20:0000000:30371</t>
  </si>
  <si>
    <t>КЛ-0,4кВ (литер1и2) /0,115 км и 0,048 км от ТП-848 до ул.Московская к д.№75А (КРК)</t>
  </si>
  <si>
    <t>48:20:0000000:30376</t>
  </si>
  <si>
    <t>КЛ-0,4кВ по ул. Агрономическая к д. №12</t>
  </si>
  <si>
    <t>48:20:0000000:30401</t>
  </si>
  <si>
    <t>Кабельные линии 0,4 кВ (лит.XIV) по ул.Космонавтов к д.№22/1</t>
  </si>
  <si>
    <t>48:20:0000000:30497</t>
  </si>
  <si>
    <t>Сети электроснабжения (литер 1) /0,22641 км от ТП-335 до пр.Победы д.128</t>
  </si>
  <si>
    <t>иное сооружение (сети электроснабжения).                     Сети электроснабжения.</t>
  </si>
  <si>
    <t>48:20:0000000:30528</t>
  </si>
  <si>
    <t>КЛ-0,4 кВ от КТП-598 до д.20 по ул.Центральная</t>
  </si>
  <si>
    <t xml:space="preserve">Иное сооружение. Кабельная линия </t>
  </si>
  <si>
    <t>48:20:0000000:30547</t>
  </si>
  <si>
    <t>Кабельная линия 0,4кВ до д."1/2 по ул.Терешковой</t>
  </si>
  <si>
    <t>3003100-17</t>
  </si>
  <si>
    <t>48:20:0000000:30549</t>
  </si>
  <si>
    <t>Кабельная линия 0,4кВ от ТП-842 до д.№10 ул.Бунина</t>
  </si>
  <si>
    <t>3003100-24</t>
  </si>
  <si>
    <t>48:20:0000000:30550</t>
  </si>
  <si>
    <t>Кабельная линия 0,4кВ от ТП-820 до д.№5 ул.Э.Белана</t>
  </si>
  <si>
    <t>3003100-23</t>
  </si>
  <si>
    <t>Коммуникационное, кабельная линия Кабельная линия 0,4 кв</t>
  </si>
  <si>
    <t>48:20:0000000:30659</t>
  </si>
  <si>
    <t>КЛ 0,4 кв от насосной станции до дома №42 до ул. Ленина,28 (ЗАГС)</t>
  </si>
  <si>
    <t>48:20:0000000:30707</t>
  </si>
  <si>
    <t>Кабельная линия 0,4 кВ от ТП-31-6 (стр.)до дома №12 ул.Шерстобитова С.М.;75п.м.</t>
  </si>
  <si>
    <t>линейно-кабельное сооружение. Кабельная линия 0,4 кВ</t>
  </si>
  <si>
    <t>48:20:0000000:30763</t>
  </si>
  <si>
    <t>КЛ-0,4 кВ/340м, ул.Циолковского, к д. 29б от ТП-252</t>
  </si>
  <si>
    <t>Иное. Кабельная линия 0,4 кВ</t>
  </si>
  <si>
    <t>48:20:0000000:30811</t>
  </si>
  <si>
    <t>Кабельная линия 0,4 кВ. Длина  160 п.м. От ТП-125 до здания КИП.</t>
  </si>
  <si>
    <t>линейно-кабельное сооружение, передаточное. Кабельная линия 0,4кВ</t>
  </si>
  <si>
    <t>48:20:0000000:30813</t>
  </si>
  <si>
    <t>Кабельная линия 0,4 кВ.Длина 225 п.м.Литер 3. От ТП-891 до д/с №42 ул.Мистюкова дом 7.</t>
  </si>
  <si>
    <t>48:20:0000000:30939</t>
  </si>
  <si>
    <t>Кабельная линия 0,4кВ от РП-54 до общежития по ул.Комсомольская, 22</t>
  </si>
  <si>
    <t>Линейно-кабельное сооружение, иное сооружение. Сооружение - кабельные сети 0,4 кВ</t>
  </si>
  <si>
    <t>48:20:0000000:31100</t>
  </si>
  <si>
    <t>КЛ-0,4 кВ /0,108 км, от ТП-830 ул. Нижняя Логовая, д.6</t>
  </si>
  <si>
    <t>1.1. сооружения электроэнергетики. Кабельная линия</t>
  </si>
  <si>
    <t>48:20:0000000:31593</t>
  </si>
  <si>
    <t>Кабельная линия 10 кВ от ТП-843 до ТП-871 г.Липецк,6 жилой район отТП-843а до ТП-871а</t>
  </si>
  <si>
    <t>Иное сооружение (Кабельная линия 10 кВ). Сооружение - Кабельная линия 10 кВ</t>
  </si>
  <si>
    <t>48:20:0000000:31617</t>
  </si>
  <si>
    <t>Кабельная линия 10кВ от ТП-366 до ТП-843,г.Липецк 6 жил.район</t>
  </si>
  <si>
    <t>48:20:0000000:31623</t>
  </si>
  <si>
    <t>Кабельная линия 10кВ от РП 17 до ТП-883а</t>
  </si>
  <si>
    <t>48:20:0000000:31625</t>
  </si>
  <si>
    <t xml:space="preserve">Кабельная линия 10 кВ от ТП-377 до ТП-839 </t>
  </si>
  <si>
    <t>Сооружения электроэнергетики. Сооружение - кабельная линия 10 кВ</t>
  </si>
  <si>
    <t>48:20:0000000:31629</t>
  </si>
  <si>
    <t xml:space="preserve">КЛ-6кВ/0,360 км вынос КЛ-6 кВ от РП-16 до ТП-260, кабель м-1, м-2 Протяженность 360 м </t>
  </si>
  <si>
    <t>передаточное. Кабель м-1 м-2</t>
  </si>
  <si>
    <t>48:20:0000000:32316</t>
  </si>
  <si>
    <t>КЛ-0,4кВ от ТП-47н до д.№14 по ул.Балмочных Протяж Каб линии 0,4кВ по ул.Балмочных, к ж.д. №14 324м</t>
  </si>
  <si>
    <t>1.1.Сооружения электроэнергетики. Кабельная линия 0,4 кВ</t>
  </si>
  <si>
    <t>48:20:0000000:32402</t>
  </si>
  <si>
    <t>КЛ-6 кВ от РП-55 до КТП-310а на ул. К. Шаталовой Протяж Каб линии 6 кВ в 29 микр. 386м  (1 этап)</t>
  </si>
  <si>
    <t>сооружения коммунального хозяйства. Кабельная линия 6 кВ (I этап)</t>
  </si>
  <si>
    <t>48:20:0000000:32593</t>
  </si>
  <si>
    <t>КЛ-6кВ/0,318 км, от ТП-829: м-1 в сторону ТП-36, ул.Терешковой Протяженность 318 м</t>
  </si>
  <si>
    <t>передаточное. Кабель</t>
  </si>
  <si>
    <t>48:20:0000000:32595</t>
  </si>
  <si>
    <t xml:space="preserve">КЛ-6кВ/0,318 км ТП-829: м-1 в сторону РП-44, ул. Терешковой Протяженность 318 м </t>
  </si>
  <si>
    <t>48:20:0000000:32596</t>
  </si>
  <si>
    <t>КЛ 0,4 кВ от КТП-310а по ул.К. Шаталовой до ж.д.№5 по ул. В. Бачурина Протяж 229 м</t>
  </si>
  <si>
    <t>сооружения коммунального хозяйства. Кабельная линия 0,4 кВ</t>
  </si>
  <si>
    <t>48:20:0000000:32599</t>
  </si>
  <si>
    <t>КЛ-0,4кВ/2,152 км, ул. Тельмана, к дому № 88, инв.3003421</t>
  </si>
  <si>
    <t>Иное сооружение (Кабельная линия 0,4 кВ). Кабельная линия 0,4 кВ</t>
  </si>
  <si>
    <t>48:20:0000000:32620</t>
  </si>
  <si>
    <t>КЛ-10 кВ от ТП-904 (стр.57) до ТП-905 (стр.56) Протяж Каб линии 10 кВ в 29 микр. 103м  (4 этап стр)</t>
  </si>
  <si>
    <t>Иное сооружение (Кабельная линия). Кабельная линия 10 кВ (IV этап строительства)</t>
  </si>
  <si>
    <t>48:20:0000000:32712</t>
  </si>
  <si>
    <t>Электроснабжение/580м.,ул.Скороходова, к ж.д.19, инв. 3003507</t>
  </si>
  <si>
    <t>10) сооружения коммунального хозяйства. Электроснабжение</t>
  </si>
  <si>
    <t>48:20:0000000:32752</t>
  </si>
  <si>
    <t>КЛ-6кВ/523 м, ул. Терешковой, от ТП-205 до ТП-209</t>
  </si>
  <si>
    <t>10) сооружения коммунального хозяйства. Кабельная линия 6 кВ</t>
  </si>
  <si>
    <t>48:20:0000000:32788</t>
  </si>
  <si>
    <t>КЛ-0,4кВ/212м,пр-т имени 60-летия СССР,от ТП-332 до д.11а</t>
  </si>
  <si>
    <t>10) сооружения коммунального хозяйства. Кабельная линия 0,4 кВ</t>
  </si>
  <si>
    <t>48:20:0000000:32789</t>
  </si>
  <si>
    <t>КЛ-0,4 кВ/114м, ул. Мичурина, от ТП-178 до д.16а</t>
  </si>
  <si>
    <t>48:20:0000000:32796</t>
  </si>
  <si>
    <t>КЛ-0,4кВ/182м., ул. Терешковой, от ТП-388 до д.31а</t>
  </si>
  <si>
    <t>48:20:0000000:32797</t>
  </si>
  <si>
    <t>КЛ-0,4кВ/314м, ул. Космонавтов, от ТП-387 до д.5/6</t>
  </si>
  <si>
    <t>48:20:0000000:32799</t>
  </si>
  <si>
    <t>Сеть электроснабжения 0,4кВ/328м.,ул. Лутова, к д.11</t>
  </si>
  <si>
    <t>10) сооружения коммунального хозяйства. Сеть электроснабжения 0,4 кВ</t>
  </si>
  <si>
    <t>48:20:0000000:33311</t>
  </si>
  <si>
    <t>КЛ-0,4кВ/30 м, г.Липецк, ул. Бородинская к д.76 инв. 3003519</t>
  </si>
  <si>
    <t>48:20:0000000:33352</t>
  </si>
  <si>
    <t>КЛ-0,4кВ/295 м, г.Липецк, ул.Котовского к д.19 инв. 3003517</t>
  </si>
  <si>
    <t>48:20:0000000:33395</t>
  </si>
  <si>
    <t>Электрический кабель 0,4 кВ от ВРУ д.№8/3 до ВРУ д.8/1 по ул.Ударников</t>
  </si>
  <si>
    <t xml:space="preserve">48:20:0000000:3371 </t>
  </si>
  <si>
    <t>Кабельная линия 10Кв г.Липецк, ТП-312-ТП-601 Кабель подземный от ТП-312 до ТП-601</t>
  </si>
  <si>
    <t>передаточное. Кабельная линия 10 кВ</t>
  </si>
  <si>
    <t>48:20:0000000:3372</t>
  </si>
  <si>
    <t>КЛ-10 Кв (лит.I) протяж 0,54 от ТП-7 (стр.) до ТП-8 (стр.) в 26 микр. почтовый от ТП-876 до ТП-877</t>
  </si>
  <si>
    <t xml:space="preserve">иное сооружение (кабельная линия 10 кВ). Кабельная линия 10 кВ </t>
  </si>
  <si>
    <t>48:20:0000000:3373</t>
  </si>
  <si>
    <t>КЛ-0,4 кВ от ТП-355 к д.№13 по бульвару Шубина</t>
  </si>
  <si>
    <t>48:20:0000000:3375</t>
  </si>
  <si>
    <t>КЛ-6кВ/0,109 км тренировочное поле стадиона "Металлург" г.Липецк</t>
  </si>
  <si>
    <t>коммуникационное. Кабельная линия 6 кВ.</t>
  </si>
  <si>
    <t>48:20:0000000:3380</t>
  </si>
  <si>
    <t>Электрический кабель 0,4 кВ (лит.1)/0,125км от ТП-879 до ВРУ ж.д №11 по ул.Бунина</t>
  </si>
  <si>
    <t>иное сооружение (Электрический кабель 0,4 кВ). Электрический кабель 0,4 кВ.</t>
  </si>
  <si>
    <t>48:20:0000000:3393</t>
  </si>
  <si>
    <t>КЛ-0,4 кВ  от ТП-252 до ул.Циолковского,  д.27а</t>
  </si>
  <si>
    <t>48:20:0000000:3403</t>
  </si>
  <si>
    <t>Кабельная линия 10кВ Дл.270 п.м, от ТП-31-5 (стр) (ТП-891)  до ТП-31-4 (стр)(ТП-890) 28 Микрорайон</t>
  </si>
  <si>
    <t>иное сооружение (кабельная линия 10 кВ (внутриквартальные инженерные сети, благоустройство и объекты инженерной инфраструктуры)). кабельная линия 10 кВ (внутриквартальные инженерные сети, благоустройство и объекты инженерной инфраструктуры)</t>
  </si>
  <si>
    <t>48:20:0000000:3405</t>
  </si>
  <si>
    <t>Кабельная линия 10кВ Дл.254 п.м, от РП-49 до ТП-31-1,(ТП-887) 28 Микрорайон</t>
  </si>
  <si>
    <t>иное сооружение (кабельная линия 10 кВ). кабельная линия 10 кВ (внутриквартальные инженерные сети, благоустройство и объекты инженерной инфраструктуры)</t>
  </si>
  <si>
    <t>48:20:0000000:3406</t>
  </si>
  <si>
    <t>КЛ-0,4кВ по ул.Водопьянова, к д.33</t>
  </si>
  <si>
    <t>48:20:0000000:3418</t>
  </si>
  <si>
    <t>Кабельная линия 6 кВ от ТП-718а до ТП б/н.;1370 п.м.</t>
  </si>
  <si>
    <t>Иное сооружение (Кабельная линия 6 кВ).     Кабельная линия 6 кВ.</t>
  </si>
  <si>
    <t>48:20:0000000:3425</t>
  </si>
  <si>
    <t>КЛ-6кВ/0,234 км, от ТП-260 до ТП-829 по ул. Терешковой Протяженность 234 м</t>
  </si>
  <si>
    <t>48:20:0000000:3948</t>
  </si>
  <si>
    <t xml:space="preserve">Кабельные линии 0,4кВ г.Липецк, ул.Звездная до гор. поликлиники №3 КЛ-0,4кВ от ТП-235 до ж.д. №15/2 </t>
  </si>
  <si>
    <t>48:20:0000000:4042</t>
  </si>
  <si>
    <t>Кабельная линия 6 кВ длина 0,77 км .Литер 1.От ТП-884 ул.Неделина соор.4в до ТП-809</t>
  </si>
  <si>
    <t>иное сооружение (кабельная линия 6 кВ). кабельная линия 6 кВ</t>
  </si>
  <si>
    <t>48:20:0000000:4523</t>
  </si>
  <si>
    <t>КЛ-0,4 кВ (литер I) / 0,02620 км от  ВНС №2 до ВК (7 жилой район)(КТП-893)4РК 75-2-1 инв. 3003274-02</t>
  </si>
  <si>
    <t>3003274-02</t>
  </si>
  <si>
    <t>48:20:0000000:4551</t>
  </si>
  <si>
    <t>Кабельная линия 0,4 кВ. Длина 50,45 п.м.  Литер:1. От КТПНУ-893 до ВНС№2 (7 жилой район)</t>
  </si>
  <si>
    <t>3003274-01</t>
  </si>
  <si>
    <t>Кабельная линия 0,4 кВ от ТП-834 до КНС по ул.Леонтия Кривенкова,соор.21;440 п.м.</t>
  </si>
  <si>
    <t>48:20:0000000:4552</t>
  </si>
  <si>
    <t>КЛ-35 кВ,кабель подземный от сущ.опоры ЦРП"Город"до опоры ВЛ-35 кВ "Бугор-правая" пл.Театральная</t>
  </si>
  <si>
    <t>передаточное. Кабельная линия 35кВ</t>
  </si>
  <si>
    <t>48:20:0000000:4664</t>
  </si>
  <si>
    <t>КЛ-10кВ от ТП-607 до ТП-649а по ул.Металлистов,4а</t>
  </si>
  <si>
    <t>48:20:0000000:4996</t>
  </si>
  <si>
    <t>Кабельная линия 10 кВ от ПС "Октябрьская" до РП-46, 10160 п.м.</t>
  </si>
  <si>
    <t>для передачи электроэнергии. Кабельные линии 10 кВ.</t>
  </si>
  <si>
    <t>48:20:0000000:5242</t>
  </si>
  <si>
    <t>Кабельная линия 10кВ Дл.190 п.м, от ТП-31-6 (стр) (ТП-892)  до ТП-31-5 (стр)(ТП-891) 28 Микрорайон</t>
  </si>
  <si>
    <t>иное сооружение (кабельная линия 10 кВ (внутриквартальные инженерные сети, благоустройство и объекты инженерной инфраструктуры)). Кабельная линия 10 кВ (внутриквартальные инженерные сети, благоустройство и объекты инженерной инфраструктуры)</t>
  </si>
  <si>
    <t>48:20:0000000:5248</t>
  </si>
  <si>
    <t>Кабельная линия 10кВ Дл.480 п.м, от РП-49   до ТП-31-6 (стр) (ТП-892) 28 Микрорайон</t>
  </si>
  <si>
    <t>48:20:0000000:5249</t>
  </si>
  <si>
    <t>Кабельная линия 10 кВ.Длина 260 п.м. От ТП-879 до ТП-880</t>
  </si>
  <si>
    <t>иное сооружение (Кабельные линии). Кабельные линии 10кВ</t>
  </si>
  <si>
    <t>48:20:0000000:5687</t>
  </si>
  <si>
    <t>Кабельная линия 6 кВ от ТП б/н до врезки в существующую сеть от ТП-732 до ТП-735</t>
  </si>
  <si>
    <t>Иное сооружение (Кабельная линия 6 кВ.).     Кабельная линия 6 кВ .</t>
  </si>
  <si>
    <t>48:20:0000000:5763</t>
  </si>
  <si>
    <t>Кабельная линия 0,4 кВ. Длина 230 п.м. Литер:1. От ТП-31-4 (стр.) до ЦРП-47 в 28 микрорайоне.</t>
  </si>
  <si>
    <t>иное сооружение (Кабельная линия 0,4 кВ). Кабельная линия 0,4 кВ (внутриквартальные инженерные сети, благоустройство и объекты инженерной инфрастурктуры)</t>
  </si>
  <si>
    <t>48:20:0000000:6526</t>
  </si>
  <si>
    <t>Кабельная линия  0,4 кВ общ.прот.0,05 км.Литер 2.От ТП-890 до ж/д№14по ул.Мастюкова А.П.</t>
  </si>
  <si>
    <t>48:20:0000000:6527</t>
  </si>
  <si>
    <t>КЛ-0,4кВ/380м ул. Хорошавина 23,27,29, ул. Кривенкова 13,13а,27 м-н к узлу учета до КНС 7 жил района</t>
  </si>
  <si>
    <t>48:20:0000000:6539</t>
  </si>
  <si>
    <t>КЛ-0,4кВ (литер 1) 0,095 км от ТП-25 (стр.) до ул.Жуковского дом №25</t>
  </si>
  <si>
    <t>48:20:0000000:6708</t>
  </si>
  <si>
    <t>КЛ-10кВ от РП-46 до ТП-5 (стр),почтовый: от РП-46 до ТП-874</t>
  </si>
  <si>
    <t>иное сооружение (кабельные линии 10 кВ)</t>
  </si>
  <si>
    <t>48:20:0000000:6714</t>
  </si>
  <si>
    <t>Кабельная линия 10 кВ.Длина 1117,7 п.м.Литер:1.От РП-39 до КТПНУ-893 в р-не ВНС №2 (7жил.р-н).</t>
  </si>
  <si>
    <t>передаточное. Кабельная линия 10кВ</t>
  </si>
  <si>
    <t>48:20:0000000:7220</t>
  </si>
  <si>
    <t xml:space="preserve">Кабельные линии 0,4кВ г.Липецк, ул.Стаханова, до д.2  Кабель подземный от ТП-370 до дома №2 </t>
  </si>
  <si>
    <t>48:20:0000000:7868</t>
  </si>
  <si>
    <t>КЛ 10 кв от ТП-340 ло ТП-649 "а"  по ул. Металлистоа 4 "а"</t>
  </si>
  <si>
    <t>иное сооружение (электрические сети)</t>
  </si>
  <si>
    <t>48:20:0000000:8287</t>
  </si>
  <si>
    <t>КЛ-0,4 кВ (литер6)/ 0,425 км от ТП-356 до бул.П.Шубина д.№13а</t>
  </si>
  <si>
    <t>48:20:0000000:831</t>
  </si>
  <si>
    <t>КЛ-10кВ от ТП-5(стр) до ТП-6(стр) в 26 мкр,почтовый: от ТП-874 до ТП-875</t>
  </si>
  <si>
    <t>передаточное. Кабельные линии 10 кВ</t>
  </si>
  <si>
    <t>48:20:0000000:8350</t>
  </si>
  <si>
    <t>Кабельная линия 10 кВ. Длина 665 п.м. Литер:1. От существующей опоры до КТП-198а.</t>
  </si>
  <si>
    <t>передаточное. Кабельная линия 10 кВ.</t>
  </si>
  <si>
    <t>48:20:0000000:838</t>
  </si>
  <si>
    <t>Кабельная линия 10кВ Дл.310 п.м, от ТП-31-2 (стр) (ТП-888)  до ТП-31-3 (стр)(ТП-889) 28 Микрорайон</t>
  </si>
  <si>
    <t>иное сооружение (кабельная линия 10кВ). Кабельная линия 10 кВ (внутриквартальные инженерные сети, благоустройства и объекты инженерной инфраструктуры)</t>
  </si>
  <si>
    <t>48:20:0000000:9073</t>
  </si>
  <si>
    <t>КЛ-6кВ от ТП-252 до ТП-229 в г.Липецке</t>
  </si>
  <si>
    <t>48:20:0000000:9224</t>
  </si>
  <si>
    <t>Кабельная линия 10кВ Дл.409 п.м, от ТП-31-1 (стр) (ТП-887)  до ТП-31-2 (стр)(ТП-889) 28 Микрорайон</t>
  </si>
  <si>
    <t>48:20:0000000:9611</t>
  </si>
  <si>
    <t xml:space="preserve">КЛ-0,4 кВ от ТП-834 до ж.д. №13 по ул.Л. Кривенкова </t>
  </si>
  <si>
    <t>3003456-1</t>
  </si>
  <si>
    <t>48:20:0000000:9621</t>
  </si>
  <si>
    <t xml:space="preserve">КЛ-0,4 кВ от ВРУ-1 до ВРУ-2 ж.д. №13 по ул.Л. Кривенкова </t>
  </si>
  <si>
    <t>3003456-2</t>
  </si>
  <si>
    <t>Отпайка воздушной линии 10 кВ.Длина 121,4 п.м. Литер:1. От КТП-477 до КТП-470 по ул.Апраксина.</t>
  </si>
  <si>
    <t>Передаточное. Отпайка воздушной линии 10кВ.</t>
  </si>
  <si>
    <t>48:20:0000000:9761</t>
  </si>
  <si>
    <t>КЛ-35 кВ,кабель подземный от опоры ЦРП"Город"до ВЛ-35 кВ "Бугор-левая" пл.Театральная</t>
  </si>
  <si>
    <t>передаточное. кабельная линия 35кВ</t>
  </si>
  <si>
    <t>48:20:0000000:9762</t>
  </si>
  <si>
    <t>КЛ-0,4 кВ от ТП-679 до опоры №80 ВЛ-0,4 кВ по пер. Малый Протяж сети ул.Ангарская-пер.Ландшафт 3816м</t>
  </si>
  <si>
    <t>3003431-01</t>
  </si>
  <si>
    <t>КЛ-0,4 кВ от ТП-679 до опоры №110 ВЛ-0,4 кВ по пер Малый Протяж сети ул.Ангарская-пер.Ландшафт 3816м</t>
  </si>
  <si>
    <t>3003431-02</t>
  </si>
  <si>
    <t>КЛ-0,4кВ от ТП-679 до опоры №1 ВЛ-0,4кВ по улАвтодорожная Протяж сети улАнгарская-перЛандшафтн 3816м</t>
  </si>
  <si>
    <t>3003431-03</t>
  </si>
  <si>
    <t xml:space="preserve">КЛ-0,4кВ от ТП-679 до опор №22 и №36 ВЛ-0,4кВ по ул.Алфавитная </t>
  </si>
  <si>
    <t>3003431-04</t>
  </si>
  <si>
    <t>КЛ-0,4кВ от ТП-679 до опоры №61 ВЛ-0,4кВ по улШахматной Протяж сети улАнгарская-перЛандшафтн 3816м</t>
  </si>
  <si>
    <t>3003431-05</t>
  </si>
  <si>
    <t>КЛ-0,4кВ/0,180 км,от ТП до детского сада,ул.Хренникова, к д.2,инв.3003430</t>
  </si>
  <si>
    <t>Иное сооружение (Кабельная линия 0,4 кВ от ТП до детского сада). Кабельная линия 0,4 кВ от ТП до детского сада</t>
  </si>
  <si>
    <t>48:20:0010601:2785</t>
  </si>
  <si>
    <t>Кабельная линия 0,4 кВ, назначение: иное сооружение. Протяженность: 3630 м.</t>
  </si>
  <si>
    <t>Иное сооружение (кабельная линия 0,4кВ). Кабельная линия 0,4 кВ</t>
  </si>
  <si>
    <t>48:20:0010601:3325</t>
  </si>
  <si>
    <t xml:space="preserve">Кабельная сеть 0,4 кВ, назначение: 10) сооружения коммунального хозяйства. Протяженность: 63 м. </t>
  </si>
  <si>
    <t>10) сооружения коммунального хозяйства. Кабельная сеть 0,4 кВ</t>
  </si>
  <si>
    <t>48:20:0010601:4547</t>
  </si>
  <si>
    <t xml:space="preserve">Кабельная линия 0,4 кВ, микрорайон "Елецкий" в Советством округе назначение: 10) сооружения коммунального хозяйства. Протяженность: 332 м. </t>
  </si>
  <si>
    <t>48:20:0010601:7226</t>
  </si>
  <si>
    <t xml:space="preserve">Школа микрорайона «Елецкий» в г.Липецке, I этап (сеть электроснабжения), назначение: 10) сооружения коммунального хозяйства. Протяженность: 339 м. </t>
  </si>
  <si>
    <t>10) сооружения коммунального хозяйства. Школа микрорайона «Елецкий» в г.Липецке, I этап (сеть электроснабжения)</t>
  </si>
  <si>
    <t>48:20:0010601:7258</t>
  </si>
  <si>
    <t>Кабельная линия 0,4кВ от КТП-609, КТП-610 до дез.отд.гор.больницы №4 ул.Юношеская,21</t>
  </si>
  <si>
    <t>3003100-01</t>
  </si>
  <si>
    <t>Линейно-кабельное сооружение, производственное. КЛ 0,4 кВ от КТП-609, КТП-610 до дезинфекционного отделения Городской больницы №4</t>
  </si>
  <si>
    <t>48:20:0011204:403</t>
  </si>
  <si>
    <t>Каб. линия 0,4кВ протяж.0,2867 км. к ж.д. №1"а" по ул.Детская в пос.Сырский Рудник</t>
  </si>
  <si>
    <t xml:space="preserve">иное сооружение (кабельная линия ).     Кабельная линия </t>
  </si>
  <si>
    <t>48:20:0011205:190</t>
  </si>
  <si>
    <t>КЛ-0,4 кВ от ТП-269 до дома №6 по пр.С.Кувшинова</t>
  </si>
  <si>
    <t>48:20:0011902:1650</t>
  </si>
  <si>
    <t>КЛ-6кВ по ул.Московская,д.№75А от муфты 3 до ТП-848 (культурно-развлекательный комплекс)</t>
  </si>
  <si>
    <t>48:20:0012001:2995</t>
  </si>
  <si>
    <t>КЛ-6 кВ по ул.Московская, д.№75А от ТП-848 до муфты-1 (в сторону ТП-38а) КРК</t>
  </si>
  <si>
    <t>48:20:0012001:2996</t>
  </si>
  <si>
    <t>КЛ-6 кВ по ул.Московская, д №75А от муфты24 доТП-848(культурно-развлекательный комплекс)</t>
  </si>
  <si>
    <t>48:20:0012001:66</t>
  </si>
  <si>
    <t>КВЛ-6кВ от РП-14 до ТП-87 по ул.Авиационная у д.31</t>
  </si>
  <si>
    <t xml:space="preserve">иное сооружение(Вынос высоковольтной линии 6 кВ). Вынос высоковольтной линии 6кВ. </t>
  </si>
  <si>
    <t>48:20:0012114:86</t>
  </si>
  <si>
    <t>КЛ-0,4кВ/115м., ул. 8 Марта, от ТП-10 до д.3</t>
  </si>
  <si>
    <t>48:20:0013601:718</t>
  </si>
  <si>
    <t>Кабельная линия 0,4 кВ(лит I)пл.Соборная,от ТП-34а до ВРУ эл.щитовой лестницы с каскадом фонтанов</t>
  </si>
  <si>
    <t>сооружение. Кабельная линия 0,4 кВ. Нежилое.</t>
  </si>
  <si>
    <t>48:20:0013702:582</t>
  </si>
  <si>
    <t>Кабельная линия 0,4кВ/0,07895км от ТП-34 до здания гостиницы по ул.Кузнечная, 4б</t>
  </si>
  <si>
    <t>3003380-01</t>
  </si>
  <si>
    <t>Иное сооружение (сеть электроснабжения). Сеть электроснабжения</t>
  </si>
  <si>
    <t>48:20:0013702:590</t>
  </si>
  <si>
    <t>Кабельная линия 0,4кВ/0,11405км от ТП-34 до здания кафе по ул.Кузнечная, 4б</t>
  </si>
  <si>
    <t>3003380-02</t>
  </si>
  <si>
    <t>КЛ-0,4кВ от ТП-36 к магазину "Меркурий" по пл.Победы д.1</t>
  </si>
  <si>
    <t>48:20:0013801:656</t>
  </si>
  <si>
    <t>КЛ-0,4кВ/112 м., пл. Победы, от ТП-375 до д.3</t>
  </si>
  <si>
    <t>48:20:0013802:722</t>
  </si>
  <si>
    <t>КЛ-0,4кВ/118м., ул. Первомайская, от ТП-129 до д.40</t>
  </si>
  <si>
    <t>48:20:0014101:1720</t>
  </si>
  <si>
    <t>КЛ-0,4кВ/141м, ул. Фрунзе, от ТП-30 до д.11</t>
  </si>
  <si>
    <t>48:20:0014401:579</t>
  </si>
  <si>
    <t>КЛ-0,4кВ от ТП-839 до ж.д. №29 по ул.Фрунзе Протяженность КЛ 0,4кВ по ул.Фрунзе, 29 127м</t>
  </si>
  <si>
    <t>3003441-1</t>
  </si>
  <si>
    <t>48:20:0014404:360</t>
  </si>
  <si>
    <t>КЛ-0,4кВ от ВРУ 1 до ВРУ 2 ж,д. №29 Протяженность КЛ 0,4кВ по ул.Фрунзе, 29 127м</t>
  </si>
  <si>
    <t>3003441-2</t>
  </si>
  <si>
    <t>КЛ-0,4 кВ /0,240 км, от ТП-839 ко 2 очереди сроительства группы жилых домов по ул.Фрунзе д.№27</t>
  </si>
  <si>
    <t>48:20:0014404:361</t>
  </si>
  <si>
    <t>КЛ-0,4 кВ /0,105 км от ТП-839 до КНС по ул.Фрунзе, 43 инв.3003388</t>
  </si>
  <si>
    <t>Иное сооружение (кабельная линия). Сооружение - кабельная линия 0,4 кВ</t>
  </si>
  <si>
    <t>48:20:0014404:362</t>
  </si>
  <si>
    <t>КЛ-0,4 кВ /0,36 км от ТП-839 до д.43 по ул.Фрунзе</t>
  </si>
  <si>
    <t>Иное сооружение (кабельная линия). Кабельная линия 0,4 кВ</t>
  </si>
  <si>
    <t>48:20:0014404:363</t>
  </si>
  <si>
    <t>Сооружение - кабельная линия 0,4кВ, назначение: сооружения электроэнергетики. Протяженность: 83.0000 м. Адрес (местоположение): Россия, Липецкая область, г.Липецк, ул. Белянского А.Д. д.№12</t>
  </si>
  <si>
    <t>1.1. сооружения электроэнергетики. Кабельная линия 0,4 кВ</t>
  </si>
  <si>
    <t>48:20:0014701:3945</t>
  </si>
  <si>
    <t>Сооружение, назначение: сооружения коммунального хозяйства. Протяженность: 91.0000 м. Адрес (местоположение): Россия, Липецкая область, г.Липецк, ул. Белянского А.Д. д.10</t>
  </si>
  <si>
    <t>48:20:0014701:4152</t>
  </si>
  <si>
    <t>КЛ-0,4кВ/0,053км, ул.Замятина Е.И., к д. №1а,инв 3003427</t>
  </si>
  <si>
    <t>Иное сооружение (Кабельная линия 0,4 кВ). Кабельная линия 0,4 кВ к зданию</t>
  </si>
  <si>
    <t>48:20:0014701:5530</t>
  </si>
  <si>
    <t>КЛ-0,4кВ/0,218км,от ТП-28, по ул. Замятина Е.И., к д.5,инв 3003460</t>
  </si>
  <si>
    <t>48:20:0014701:5537</t>
  </si>
  <si>
    <t>КЛ-0,4кВ/0,590 км, ул. Белянского А.Д. к д.14, инв.3003415</t>
  </si>
  <si>
    <t>48:20:0014701:5710</t>
  </si>
  <si>
    <t>Кабельная сеть 0,4 кВ, назначение: 10) сооружения коммунального хозяйства. Протяженность: 157 м.</t>
  </si>
  <si>
    <t>48:20:0014701:6582</t>
  </si>
  <si>
    <t>КЛ-0,4кВ/125м,ул.Гагарина, от ТП-66 к д.27а</t>
  </si>
  <si>
    <t>48:20:0020101:1815</t>
  </si>
  <si>
    <t>КЛ-0,4кВ/164м, ул. Гагарина, от ТП-65 к д.27а</t>
  </si>
  <si>
    <t>48:20:0020101:1816</t>
  </si>
  <si>
    <t>Наружная линия электроснабжения 0,4 кВ.Длина 75 п.м. От ТП-38 до ул.Ленина дом 34а.</t>
  </si>
  <si>
    <t>иное сооружение (Наружная линия электроснабжения). Наружная линия электроснабжения (10 кВ)</t>
  </si>
  <si>
    <t>48:20:020203:68</t>
  </si>
  <si>
    <t>Линии электропередач-6кВ (литер 6,7) /0,897 км.(осн и рез) ул.Задорожная,24</t>
  </si>
  <si>
    <t>иное сооружение (Линии электропередач 6 кВ). Линии электропередач 6 кВ.</t>
  </si>
  <si>
    <t>48:20:0021402:138</t>
  </si>
  <si>
    <t>КЛ-0,4кВ/262 м, г.Липецк, ул. Шоссейная к д.2 инв. 3003520</t>
  </si>
  <si>
    <t>48:20:0027349:1347</t>
  </si>
  <si>
    <t>КЛ-6кВ от РП-6 до ТП-22А  Протяженность Кабельной линии 6кВ от РП-6-ТП22а 207м</t>
  </si>
  <si>
    <t>48:20:0027502:669</t>
  </si>
  <si>
    <t>КЛ-0,4 кВ/0,243 км, ул. Известковая к стр. 2в, инв.3003452</t>
  </si>
  <si>
    <t>10) сооружения коммунального хозяйства. Сети электроснабжения 0,4 кВ</t>
  </si>
  <si>
    <t>48:20:0027803:703</t>
  </si>
  <si>
    <t>КЛ-0,4кВ/0,052км, пр. Боевой, к ж.д.№41а, инв. 3003498</t>
  </si>
  <si>
    <t>48:20:0028408:4214</t>
  </si>
  <si>
    <t>КЛ-0,4кВ/0,099км, пр. Боевой, к ж.д.№41, инв. 3003499</t>
  </si>
  <si>
    <t>48:20:0028408:4216</t>
  </si>
  <si>
    <t>КЛ-0,4кВ/0,202км, пр.Боевой, к ж.д.№47, инв. 3003496</t>
  </si>
  <si>
    <t>10) сооружение коммунального хозяйства. Кабельная линия 0,4 кВ</t>
  </si>
  <si>
    <t>48:20:0028408:4220</t>
  </si>
  <si>
    <t>КЛ-0,4кВ/0,129км, пр.Боевой, к ж.д.№43, инв. 3003502</t>
  </si>
  <si>
    <t>48:20:0028408:4359</t>
  </si>
  <si>
    <t>Кабельная линия 0,4 кВ от ТП-3 до дома №1а проезд Шишкина;2450 п.м.</t>
  </si>
  <si>
    <t>иное сооружение (Кабельная линия ).     Кабельная линия 0,4 кВ.</t>
  </si>
  <si>
    <t>48:20:0029809:144</t>
  </si>
  <si>
    <t>Кабельная линия 6 кВ от ТП-459 к ТП-89а,ул.К.Цеткин,502,6 п.м.</t>
  </si>
  <si>
    <t>Иное сооружение (Кабельная линия).     Кабельная линия 6 кВ от ТП-459 до ТП-89а.</t>
  </si>
  <si>
    <t>48:20:0035001:2032</t>
  </si>
  <si>
    <t>КЛ-10 кВ от ТП-163А до ТП-541 пл.Металлургов</t>
  </si>
  <si>
    <t>Сооружения электроэнергетики. Кабельная линия 10 кВ</t>
  </si>
  <si>
    <t>48:20:0035001:4366</t>
  </si>
  <si>
    <t>КЛ-10 кВ от ПП-2 до ТП-49А по ул.9 Мая</t>
  </si>
  <si>
    <t>48:20:0035001:4368</t>
  </si>
  <si>
    <t xml:space="preserve">Кабельная линия 10 кВ от ТП-114А до ТП-541 по ул.Металлургов </t>
  </si>
  <si>
    <t>Сооружения электроэнергетики. Кабельная линия электропередач</t>
  </si>
  <si>
    <t>48:20:0035001:4369</t>
  </si>
  <si>
    <t>КЛ-10кВ от ТП-163А до ТП-540 пл.Металлургов</t>
  </si>
  <si>
    <t>48:20:0035001:4371</t>
  </si>
  <si>
    <t xml:space="preserve">КЛ-0.4 кВ от ТП-552 к дому №26 по ул.Прокатная </t>
  </si>
  <si>
    <t>1.1. сооружения элетроэнергетики. Сооружение</t>
  </si>
  <si>
    <t>48:20:0035101:557</t>
  </si>
  <si>
    <t>КЛ-0,4 кВ от дома по пл.Мира, 1а до здания Левобережная, 6а (ТП-529)</t>
  </si>
  <si>
    <t>48:20:0035102:13720</t>
  </si>
  <si>
    <t>КЛ-10 кВ от ТП-628 до ТП-632 п.Матырский</t>
  </si>
  <si>
    <t>48:20:0038501:8844</t>
  </si>
  <si>
    <t>КЛ-10 кВ от ТП-627 до ТП-632 п.Матырский</t>
  </si>
  <si>
    <t>48:20:0038501:8846</t>
  </si>
  <si>
    <t>КВЛ-0,4 кВ до жилых домов № 33, 34, 35 по ул. А.Ладыгина</t>
  </si>
  <si>
    <t>1.1. сооружения электроэнергетики. Сооружение - КВЛ-0,4 кВ</t>
  </si>
  <si>
    <t>48:20:0038501:9126</t>
  </si>
  <si>
    <t>КЛ-0,4кВ от ТП-740 до роддома по ул.Коммунистической,24</t>
  </si>
  <si>
    <t>иное сооружение (линейно-кабельное сооружение).     Кабельная линия 0,4 кВ. к зданию родильного дома</t>
  </si>
  <si>
    <t>48:20:0040801:177</t>
  </si>
  <si>
    <t>Кабельные сети 0,4 кВ УЛ.Вилли Огнева,д.1</t>
  </si>
  <si>
    <t>10) сооружения коммунального хозяйства. Кабельная сеть (I этап строительства)</t>
  </si>
  <si>
    <t>48:20:0041905:502</t>
  </si>
  <si>
    <t>Кабельная линия 0,4кВ от РП-55 до жилого дома №3 по ул.Вилли Огнева</t>
  </si>
  <si>
    <t>48:20:0041905:723</t>
  </si>
  <si>
    <t>КЛ 0,4 кВ от РП-55 до ж.д. №11 по ул.К. Шаталовой Протяж 630 м</t>
  </si>
  <si>
    <t>48:20:0041905:799</t>
  </si>
  <si>
    <t>Кабельная линия 0,4 кВ от РП-55 до пункта учета тепла по ул.К.Шаталовой</t>
  </si>
  <si>
    <t>48:20:0041905:851</t>
  </si>
  <si>
    <t>КЛ-0,4кВ от РП-55 до ж.д. №11а по Шаталовой Кабельные сети протяженность 90 м</t>
  </si>
  <si>
    <t>48:20:0041905:885</t>
  </si>
  <si>
    <t>КЛ-0,4кВ от РП-55 до ж.д. №17 по ул.6 Гвард Дивизии Протяж КЛ 0,4кВ по ул. 6 Гвард Дивизии 198м</t>
  </si>
  <si>
    <t>48:20:0041905:932</t>
  </si>
  <si>
    <t xml:space="preserve">КЛ-0,4 кВ от ТП-901 (стр. 59) до ВРУ ж.д. №21 по ул.Свиридова. Электр. кабель от РУ-0,4 кВ ТП-59 </t>
  </si>
  <si>
    <t>Линия электропередач. Электрический кабель от  РУ-0,4 кВ ТП-59 до ВРУ жилого дома</t>
  </si>
  <si>
    <t>48:20:0043601:17470</t>
  </si>
  <si>
    <t>КЛ-10кВ/0,801 км,от ТП-59, 29 мкр-н</t>
  </si>
  <si>
    <t>Иное сооружение (кабельная сеть). Кабельная сеть</t>
  </si>
  <si>
    <t>48:20:0043601:17668</t>
  </si>
  <si>
    <t>КЛ-0,4 кВ от ТП-888 до д.6 по ул.Мистюкова А.П.</t>
  </si>
  <si>
    <t>1.1. сооружения элетроэнергетики. Кабельная линия</t>
  </si>
  <si>
    <t>48:20:0043601:17694</t>
  </si>
  <si>
    <t>Кабельная линия 0,4 кВ от ТП-903 до жилого дома №19 по ул.Свиридова</t>
  </si>
  <si>
    <t>48:20:0043601:18081</t>
  </si>
  <si>
    <t>КЛ-0,4кВ/148м.,ул. Свиридова И.В., д.11</t>
  </si>
  <si>
    <t>48:20:0043601:18091</t>
  </si>
  <si>
    <t>Кабельная сеть 0,4кВ (VI) этап / 174 м, адрес (местоположение): Липецкая область, г.Липецк, 29 микр.</t>
  </si>
  <si>
    <t>10) сооружения коммунального хозяйства. Кабельная сеть 0,4 кВ (VI этап)</t>
  </si>
  <si>
    <t>48:20:0043601:18358</t>
  </si>
  <si>
    <t xml:space="preserve">КЛ-10 кВ от ТП-906 (стр.55) до ТП-905 (стр.56) Протяж Каб линии 10 кВ в 29 микр. 154м </t>
  </si>
  <si>
    <t>10) сооружения коммунального хозяйства. Кабельная линия 10 кВ (III этап строительства)</t>
  </si>
  <si>
    <t>48:20:0043601:18384</t>
  </si>
  <si>
    <t>Кабельная линия 0,4кВ от ТП-888 до ж.д.№4 по ул.Мистюкова А.П.</t>
  </si>
  <si>
    <t>48:20:0043601:18691</t>
  </si>
  <si>
    <t>КЛ-0,4кВ от ТП-901 до ж.д. №16 по Э. Белана Кабельная линия от РУ-0,4кВ до ВРУ ж,д, №9  Протяж 77 м</t>
  </si>
  <si>
    <t>Иное (низковольтный кабель) Кабельная линия от РУ-0,4 кВ ТП №59 до ВРУ жилого дома №9 (строительный)</t>
  </si>
  <si>
    <t>48:20:0043601:18720</t>
  </si>
  <si>
    <t xml:space="preserve">КЛ-10 кВ от ТП-903 (стр.58) до ТП-904 (стр.57) Протяж Каб линии 10 кВ в 29 микр. 181м </t>
  </si>
  <si>
    <t>Иное сооружение (кабельная линия). Кабельная линия 10 кВ</t>
  </si>
  <si>
    <t>48:20:0043601:18826</t>
  </si>
  <si>
    <t xml:space="preserve">КЛ-10 кВ от ТП-901 (стр.59) до ТП-903 (стр.58) Протяж Каб линии 10 кВ в 29 микр. 155м </t>
  </si>
  <si>
    <t>48:20:0043601:18828</t>
  </si>
  <si>
    <t>КЛ-0,4кВ по ул.Теперика к д.3, ось (2-3) ось (6-7)</t>
  </si>
  <si>
    <t>иное сооружение (иное сооружение (кабельная линия 0,4кВ ).     Кабельная линия 0,4 кВ.</t>
  </si>
  <si>
    <t>48:20:0043601:18896</t>
  </si>
  <si>
    <t>КЛ-0,4кВ (литер 2)/0,36км от ТП-835 до дома №17 по ул.Шуминского г.Липецка</t>
  </si>
  <si>
    <t>48:20:0043601:18926</t>
  </si>
  <si>
    <t>КЛ 0,4 кВ к д/с в 27 мкр.по ул.Шуминского,19</t>
  </si>
  <si>
    <t>иное сооружение(Кабельные линии ). Кабельные линии 0,4 кВ. к д. саду в 27 микрарайоне</t>
  </si>
  <si>
    <t xml:space="preserve">48:20:0043601:18965 </t>
  </si>
  <si>
    <t>Кабельная линия 0,4 кВ.Длина 140,38 п.м.Литер :1. От ТП-31-4 (стр.) ул.Мистюкова дом 10.</t>
  </si>
  <si>
    <t>иное сооружение (кабельные сети 0,4 кВ). кабельные сети 0,4 кВ</t>
  </si>
  <si>
    <t>48:20:0043601:19097</t>
  </si>
  <si>
    <t>КЛ-0,4 кВ 9литер 2,3)/0,58 км, 0,44 км от ТП-875 к д/с по ул.Теперика д.8</t>
  </si>
  <si>
    <t>48:20:0043601:19118</t>
  </si>
  <si>
    <t>КЛ-0,4 кВ от ТП-889 до здания дет сада ул.Мистюкова, д.1 Протяж Каб сети по улМистюкова,  к д.1 150м</t>
  </si>
  <si>
    <t>10) сооружение коммунального хозяйства. Кабельная сеть</t>
  </si>
  <si>
    <t>48:20:0043601:19163</t>
  </si>
  <si>
    <t>КЛ-0,4кВ (литер 3)/0,15 км от ТП-874 ул.Бунина к д.7 г.Липецка</t>
  </si>
  <si>
    <t>48:20:0043601:19308</t>
  </si>
  <si>
    <t>Кабельная линия 0,4 кВ от ТП-903 до жил.дома №13 по ул.Свиридова</t>
  </si>
  <si>
    <t>10) сооружения коммунального хозяйства. Электроснабжение 0,4 кВ (I этап строительства)</t>
  </si>
  <si>
    <t>48:20:0043601:19471</t>
  </si>
  <si>
    <t>Кабельная линия 0,4 кВ от ТП-903 до нежилых помещений в ж/д №13 по ул.Свиридова</t>
  </si>
  <si>
    <t>10) сооружения коммунального хозяйства. Электроснабжение 0,4 кВ (II этап строительства)</t>
  </si>
  <si>
    <t>48:20:0043601:19487</t>
  </si>
  <si>
    <t>Кабельная линия 10кВ от ПС"Октябрьская" до РП-46, 10160 п.м.</t>
  </si>
  <si>
    <t>3003181-01</t>
  </si>
  <si>
    <t>иное сооружение (Кабельная линия). Кабельная линия 10 кВ (2 этап)</t>
  </si>
  <si>
    <t>48:20:0043601:19613</t>
  </si>
  <si>
    <t>КЛ-0,4 кВ от ТП-901 (стр. 59) до ВРУ жилого дома №14 по ул. Э. Белана</t>
  </si>
  <si>
    <t>Иное (кабельная линия). Кабель от РУ-0,4 кВ ТП №59 до ВРУ жилого здания №10</t>
  </si>
  <si>
    <t>48:20:0043601:19979</t>
  </si>
  <si>
    <t xml:space="preserve">КЛ-0,4 кВ до ж/д №5 по ул. С.Л.Коцаря </t>
  </si>
  <si>
    <t>48:20:0043601:19980</t>
  </si>
  <si>
    <t xml:space="preserve">КЛ-0,4 кВ до ж/д №7 по ул. С.Л.Коцаря </t>
  </si>
  <si>
    <t>Иное сооружение (Кабельная линия). Кабельная линия 0,4 кВ</t>
  </si>
  <si>
    <t>48:20:0043601:19981</t>
  </si>
  <si>
    <t>КЛ-0,4 кВ от ТП-903а (стр.58) до ж.д. №9 по ул. Коцаря С.Л. Адрес: ул.Коцаря С.Л., д. ( (стр. 24)</t>
  </si>
  <si>
    <t>48:20:0043601:19982</t>
  </si>
  <si>
    <t>КЛ-10 кВ от ТП-906 (стр.55) до РП-49 Протяж Каб сети 10 кВ в 29 микр. 700м  (2 этап стр)</t>
  </si>
  <si>
    <t>1.1. Сооружения электроэнергетики. Кабельная сеть 10 кВ (II этап строительства)</t>
  </si>
  <si>
    <t>48:20:0043601:20243</t>
  </si>
  <si>
    <t>КЛ-0,4кВ от ТП-904 до детского сада по ул. Коцаря, д.3А Протяженность 103 м</t>
  </si>
  <si>
    <t>48:20:0043601:20780</t>
  </si>
  <si>
    <t>КЛ-0,4кВ от ТП-903 к ж.д. №17 по ул.Свиридова Протяженность 58 м</t>
  </si>
  <si>
    <t>10) сооружения коммунального хозяйства. Кабельная линия</t>
  </si>
  <si>
    <t>48:20:0043601:20786</t>
  </si>
  <si>
    <t>КЛ-0,4кВ от ТП-904 до узла учета воды ВК-2 29 микр Каб сети 0,4кВ от ТП-57 до ВК-2  Протяж 110м</t>
  </si>
  <si>
    <t>10) сооружения коммунального хозяйства. Кабельная линия 0,4 кВ от ТП-57 до ВК-2(узел учета расхода воды) (9 этап строительства)</t>
  </si>
  <si>
    <t>48:20:0043601:21002</t>
  </si>
  <si>
    <t>КЛ-0,4кВ/0,030км,от ТП-56 до ВНС,29 мкр-н,инв 3003440</t>
  </si>
  <si>
    <t>10) сооружения коммунального хозяйства. Кабельная линия 0,4 кВ от ТП-56 до ВНС (9 этап строительства)</t>
  </si>
  <si>
    <t>48:20:0043601:21004</t>
  </si>
  <si>
    <t>КЛ-0,4кВ от ТП-909а до ж.д. №41 по ул.Леонтия Кривенкову</t>
  </si>
  <si>
    <t>10) сооружения коммунального хозяйства. Кабельные сети 0,4 кВ</t>
  </si>
  <si>
    <t>48:20:0043601:22174</t>
  </si>
  <si>
    <t>КЛ-0,4кВ от ТП-909а до д.№2а по ул.Минская Протяж Каб сети 0,4кВ по ул.Минская, к ж.д. 2А 321м</t>
  </si>
  <si>
    <t>48:20:0043601:22188</t>
  </si>
  <si>
    <t>КЛ-0,4кВ от ТП-908а до ВРУ детского сада по ул.Свиридова, 8а Протяженность 113м</t>
  </si>
  <si>
    <t>10) сооружения коммунального хозяйства. Кабельная линия 0,4 кВ от ТП детского сада</t>
  </si>
  <si>
    <t>48:20:0043601:22401</t>
  </si>
  <si>
    <t>КЛ-0,4кВ/0,183км,ул.Шерстобитова С.М., к ж.д. № 10 от ТП-889</t>
  </si>
  <si>
    <t>48:20:0043601:22410</t>
  </si>
  <si>
    <t>КЛ-0,4кВ от ТП-835 до ВРУ№1 ж.д. №11 по ул.Кривенкова Протяженность КЛ 0,4кВ по ул.Кривенкова 197м</t>
  </si>
  <si>
    <t>3003443-1</t>
  </si>
  <si>
    <t>48:20:0043601:23014</t>
  </si>
  <si>
    <t>КЛ-0,4кВ от ТП-835 до ВРУ№2 ж.д. №11 по ул.Кривенкова Протяженность КЛ 0,4кВ по ул.Кривенкова 197м</t>
  </si>
  <si>
    <t>3003443-2</t>
  </si>
  <si>
    <t>КЛ-0,4кВ от ВРУ№1 до ВРУ№2 ж.д. №11 по ул.Кривенкова Протяж КЛ 0,4кВ по ул.Кривенкова 197м</t>
  </si>
  <si>
    <t>3003443-3</t>
  </si>
  <si>
    <t>КЛ-0,4кВ от ВРУ№2 до ВРУ№3 ж.д. №11 по ул.Кривенкова Протяж КЛ 0,4кВ по ул.Кривенкова 197м</t>
  </si>
  <si>
    <t>3003443-4</t>
  </si>
  <si>
    <t>КЛ-0,4 кВ/50 м, ул. Леонтия Кривенкова, от ТП-818 до д.9</t>
  </si>
  <si>
    <t>48:20:0043601:23015</t>
  </si>
  <si>
    <t>КЛ-0,4кВ от ТП-820 до д.№21 по улХорошавина Протяж КЛ 0,4кВ по ул.Хорошавина, от ТП-820 до д 21 133м</t>
  </si>
  <si>
    <t>48:20:0043601:23019</t>
  </si>
  <si>
    <t>КЛ-0,4кВ от ТП-820 до дома №19 по ул.Хорошавина Протяженность 34 м</t>
  </si>
  <si>
    <t>48:20:0043601:23020</t>
  </si>
  <si>
    <t>Кабель подземный от ТП-393 до д. 29 (2 подъезд), от 2 подъезда до 1 подъезда д.29 по ул.Катукова</t>
  </si>
  <si>
    <t>3003469-1</t>
  </si>
  <si>
    <t>48:20:0043601:23023</t>
  </si>
  <si>
    <t>Кабель подземный от ТП-393 до д.29 (5 подъезд); от 5 подъезда до 7 подъезда д.29 по ул.Катукова</t>
  </si>
  <si>
    <t>3003469-2</t>
  </si>
  <si>
    <t xml:space="preserve">Кабельные линии 0,4кВ г.Липецк, ул.Катукова, от ТП-393 до д.35. Кабель подземный до д. 35 </t>
  </si>
  <si>
    <t>48:20:0043601:23025</t>
  </si>
  <si>
    <t>КЛ-10кВ/277,49 м.п./7068 м.п.,в 30,31,32 микрорайонах г.Липецка</t>
  </si>
  <si>
    <t>Сеть электроснабжения 0,4 кВ школы в 30, 31 мик./259 м, ул. А.Г. Стаханова д.75 инв.3003512</t>
  </si>
  <si>
    <t>10) сооружения коммунального хозяйства. Общеобразовательная школа в 30, 31 микрорайонах г.Липецка (Сеть электроснабжения)</t>
  </si>
  <si>
    <t>48:20:0043601:26652</t>
  </si>
  <si>
    <t>КЛ-0,4кВ/235м, г. Липецк, переулок Учебный к д. 1, корп. 1 (территория ДОУ № 17) инв. 3003515</t>
  </si>
  <si>
    <t>48:20:0043601:28419</t>
  </si>
  <si>
    <t>КЛ-0,4кВ по ул.Хорошавина к д.6</t>
  </si>
  <si>
    <t>Иное сооружение (кабельная линия). Кабельная линия 0,4кВ</t>
  </si>
  <si>
    <t>48:20:0043601:2992</t>
  </si>
  <si>
    <t xml:space="preserve">Кабель подземный от ТП-831 до дома № 12 (I подъезд) по ул. Хорошавина </t>
  </si>
  <si>
    <t>3003464-1</t>
  </si>
  <si>
    <t>48:20:0043601:2994</t>
  </si>
  <si>
    <t xml:space="preserve">Кабель подземный от подъезда I до подъезда II ж.д. №12 по ул.Хорошавина </t>
  </si>
  <si>
    <t>3003464-2</t>
  </si>
  <si>
    <t>КЛ-0,4кВ/411м.,ул.Хорошавина к д.6,8,10,12,14(школа№77), ул.Шуминского к д.7</t>
  </si>
  <si>
    <t>48:20:0043601:2995</t>
  </si>
  <si>
    <t>Кабельная линия 0,4 кВ (лит.III)  по ул.Теперика к д.11</t>
  </si>
  <si>
    <t>48:20:0043601:4149</t>
  </si>
  <si>
    <t>КЛ-0,4 кВ (литер 1)/0,27км от ТП-875 до ул.Бунина д.5 г.Липецка</t>
  </si>
  <si>
    <t>48:20:0044301:1269</t>
  </si>
  <si>
    <t>КЛ-0,4кВ/39м, ул. Стаханова от ТП-370 до д.4</t>
  </si>
  <si>
    <t>48:20:0044303:1447</t>
  </si>
  <si>
    <t>КЛ-0,4 кВ от ТП-293 к дому №12в по ул.П.Смородина</t>
  </si>
  <si>
    <t>иное сооружение (кабельная линия 0,4кВ. от ТП-293 ).     Кабельная линия 0,4 кВ. от ТП-293</t>
  </si>
  <si>
    <t>48:20:0044402:1852</t>
  </si>
  <si>
    <t>Кабельная линия 10 кВ от ТП-871 до ТП-883 г.Липецк,6 жилой район отТП-871а до ТП-883а</t>
  </si>
  <si>
    <t>48:20:0044504:426</t>
  </si>
  <si>
    <t>КЛ/172м., ул. Юных Натуралистов, к дому № 7а</t>
  </si>
  <si>
    <t>48:20:0045102:1026</t>
  </si>
  <si>
    <t>КЛ-6 кВ от ТП-8а до ТП 144 по ул.Папина (Пожарная часть)</t>
  </si>
  <si>
    <t>1.1. сооружения элетроэнергетики. Кабельная линия 6 кВ</t>
  </si>
  <si>
    <t>48:20:0045306:629</t>
  </si>
  <si>
    <t>КЛ - 0,4 кВ /20 м, ул. Неделина от ТП-183 до д. 59</t>
  </si>
  <si>
    <t>48:20:0045501:3419</t>
  </si>
  <si>
    <t>КЛ-0,4кВ/0,117км, ул. 50 лет НЛМК, к ж.д.№2д</t>
  </si>
  <si>
    <t>48:20:0045903:166</t>
  </si>
  <si>
    <t>КЛ-0,4кВ/0,035км, ул.50лет НЛМК, к ж.д.№2г</t>
  </si>
  <si>
    <t>48:20:0045903:167</t>
  </si>
  <si>
    <t>КЛ-0,4кВ/0,067км, ул. 50 лет НЛМК, к ж.д.№2в</t>
  </si>
  <si>
    <t>Сооружение коммунального хозяйства. Кабельная линия 0,4 кВ</t>
  </si>
  <si>
    <t>48:20:0045903:397</t>
  </si>
  <si>
    <t>КЛ-0,4 кВ/0,179 км, ул. 50 лет НЛМК</t>
  </si>
  <si>
    <t>48:20:0045903:407</t>
  </si>
  <si>
    <t>КЛ-0,4кВ/134 м, г.Липецк, ул.50 лет НЛМК к д.2е инв. 3003518</t>
  </si>
  <si>
    <t>48:20:0045903:641</t>
  </si>
  <si>
    <t>Низковольтный кабель от РУ 0,4 кВ ТП 855 (48 стр)до ВРУ ул.Лутова д.№6(КЛ-0,4кВ)</t>
  </si>
  <si>
    <t>иное сооружение (низковольтный кабель от РУ-04, кВ ТП №48 до ВРУ жилого дома №6). Низковольтный кабель от РУ-0,4 кВ ТП №48 до ВРУ жилого дома №6</t>
  </si>
  <si>
    <t>48:20:0045904:750</t>
  </si>
  <si>
    <t>Кабельная линия 10 кВ от РП-51 яч. 11 до ТП-855 (48 стр.) яч.3 ул.50 лет НЛМК</t>
  </si>
  <si>
    <t>3003354-01</t>
  </si>
  <si>
    <t>Иное сооружение (кабельная сеть) Кабельная сеть</t>
  </si>
  <si>
    <t>48:20:0045904:760</t>
  </si>
  <si>
    <t>Кабельная линия 10кВ от РП 51 яч.12 до ТП-855 (48 стр.)яч 8 ул.50 лет НЛМК</t>
  </si>
  <si>
    <t>3003354-02</t>
  </si>
  <si>
    <t>КЛ-0,4 кВ ТП-855 (48 стр.) до ВРУ жил.дома №8 ул.Лутова д.8</t>
  </si>
  <si>
    <t>иное сооружение (кабельная линия 0,4 кВ ТП №48 до ВРУ жилого дома №8). кабельная линия 0,4 кВ ТП №48 до ВРУ жилого дома №8</t>
  </si>
  <si>
    <t>48:20:0045904:772</t>
  </si>
  <si>
    <t>Кабельная линия 0,4 кВ от ТП-289 до дома №21а по ул.50 лет НЛМК</t>
  </si>
  <si>
    <t>10) сооружения коммунального хозяйства. Сооружение - электроснабжение 0,4 кВ</t>
  </si>
  <si>
    <t>48:20:0046103:1171</t>
  </si>
  <si>
    <t>Кабельная линия 0,4 кВ от ТП-289 до дома №17а по ул.50 лет НЛМК</t>
  </si>
  <si>
    <t>48:20:0046103:1173</t>
  </si>
  <si>
    <t>КЛ-0,4 кВ по ул. 300 летия Флота России, вл.2 (от ВРУ д/с до хоз.сарая)</t>
  </si>
  <si>
    <t>48:20:0210301:670</t>
  </si>
  <si>
    <t>КЛ-0,4кВ по ул.300-летия Флота России,вл.2 (к очистным сооружениям)</t>
  </si>
  <si>
    <t xml:space="preserve"> 48:20:0210301:671</t>
  </si>
  <si>
    <t>КЛ-0,4кВ ул.300-летия Флота России, вл.2 (к котельной д/с)</t>
  </si>
  <si>
    <t>48:20:0210301:672</t>
  </si>
  <si>
    <t>КЛ-0,4 кВ по ул. 300-летия флота России,вл.2 (к дет.саду)</t>
  </si>
  <si>
    <t>48:20:0210301:673</t>
  </si>
  <si>
    <t>КЛ-0,4кВ/4096 м, г.Липецк, ул.Гагарина к д.145 инв. 3003516</t>
  </si>
  <si>
    <t>48:20:0000000:33368</t>
  </si>
  <si>
    <t>Липецкая область, г.Липецк, от ТП-620 по ул. Крайняя, ул. Заводская</t>
  </si>
  <si>
    <t>Липецкая область, г.Липецк от ПС "Октябрьска" до РП-49</t>
  </si>
  <si>
    <t>Липецкая область, Липецкий район, электроснабжение 0,4 кв. от КТП-25 двух артскважин с.Ленино</t>
  </si>
  <si>
    <t>Липецкая область, г.Липецк, ул. Орджоникидзе к д.11,13,17; ул. Мичурина к д. 17а; ул. Неделина 15а(блок-секция 1,2,3)</t>
  </si>
  <si>
    <t>Липецкая область, г.Липецк, от ТП-840 до ТП-872 в 26 микрарайоне</t>
  </si>
  <si>
    <t>Липецкая область, г.Липецк, от ТП-872 (стр 65-3) до ТП-873 (стр 65-4), (т.п.: г Липецк, ТП-872 (стр 65-3))</t>
  </si>
  <si>
    <t>Липецкая область, г.Липецк,ул.Подовражная</t>
  </si>
  <si>
    <t>Липецкая область, г Липецк, б-р Имени Павла Шубина, д 20, к филиалу детского сада №6 (т.п. б-р Имени Павла Шубина, д 20, от ТП-356)</t>
  </si>
  <si>
    <t>Липецкая область, г. Липецк, ул. Шуминского С.Л., д. 10</t>
  </si>
  <si>
    <t xml:space="preserve"> Липецкая область, г. Липецк, от ТП-602 до ТП-606 по ул. Ударников (пос.Сырский Рудник)</t>
  </si>
  <si>
    <t>Липецкая область, г.Липецк, микрорайоны 28-й и 29-й от РП-49 до РП-46.</t>
  </si>
  <si>
    <t>ул. 3-е сентября к д. 6</t>
  </si>
  <si>
    <t>Липецкая область, г.Липецк,ул. Ушинского к д. 4,6,6а,6б,8</t>
  </si>
  <si>
    <t>Липецкая область, г.Липецк, ул. Шерстобитова С.М., от ТП_31-6(стр.) до д.12,18</t>
  </si>
  <si>
    <t>Липецкая область, г Липецк, от ТП-31-6 (стр.) до д 12, 18 по ул Шерстобитова С.М.</t>
  </si>
  <si>
    <t>Липецкая область, г.Липецк, электрокабель от ТП-87 по ул. Бескрайней до ТП-361 по ул. Авиационной</t>
  </si>
  <si>
    <t>Липецкая область, г.Липецк, ул.Лутова, низковольтный кабель от РУ-0,4 кВ ТП №49 до ВРУ жилого здания №9</t>
  </si>
  <si>
    <t>Липецкая область, г.Липецк, ул.Лутова</t>
  </si>
  <si>
    <t>Липецкая (обл), Липецк (г.), Плеханова (пл.), к дому музею</t>
  </si>
  <si>
    <t>Липецкая область, г.Липецк,ул. Им. Генерала Меркулова к д.30(т.п.:г. Липецк, ул. Им Генерала Меркулова ТП-877))</t>
  </si>
  <si>
    <t>Липецкая область, г.Липецк,ул. Космонавтов к д. 16/1</t>
  </si>
  <si>
    <t>Липецкая область, г.Липецк, от подстанции "Октябрьская" до 6-го жилого района (т.п. п/с "Октябрьская")</t>
  </si>
  <si>
    <t>Липецкая область, г.Липецк, от подстанции "Октябрьская" до 6-го жилого района</t>
  </si>
  <si>
    <t>Липецкая область, г.Липецк, ул. 40 лет Октября  д. 29а(д/сад №55); к ПТУ № 7 по ул. 40 лет Октября</t>
  </si>
  <si>
    <t>ул.Горького, ул.Советская</t>
  </si>
  <si>
    <t>ТП-244-ТП-848, ул. Московская</t>
  </si>
  <si>
    <t xml:space="preserve"> к группе жилых домов с объектами соцкультбыта по ул Опытная</t>
  </si>
  <si>
    <t>к группе жилых домов с объектами соцкультбыта по ул Опытная</t>
  </si>
  <si>
    <t>Липецкая область, г.Липецк, ул. Новотепличная, от КТП-488а</t>
  </si>
  <si>
    <t>Липецкая область, г.Липецк, ул.Вилли Огнева</t>
  </si>
  <si>
    <t>Липецкая область, г.Липецк, ул.Баумана</t>
  </si>
  <si>
    <t>Липецкая область, г.Липецк, б-р Есенина к дому № 5</t>
  </si>
  <si>
    <t>Липецкая область, г.Липецк, ул. Космонавтов к д. 25/7</t>
  </si>
  <si>
    <t>Липецкая область, г.Липецк, ул. Жуковского, д. 27</t>
  </si>
  <si>
    <t>Липецкая область, г.Липецк, ул. А.Г. Стаханова, д. 47</t>
  </si>
  <si>
    <t>Липецкая область, г.Липецк, Агрономическая, к д.17</t>
  </si>
  <si>
    <t>Липецкая область, г.Липецк, от ТП-31-2 (стр.) до жилого дома №2 по ул Героя России Эдуарда Белана</t>
  </si>
  <si>
    <t>Липецкая область, г.Липецк, ул Депутатская, д 52"а"</t>
  </si>
  <si>
    <t>Липецкая область, г.Липецк, от ТП-31-6(стр.) до дома № 16 по ул. Шерстобитова С.М.</t>
  </si>
  <si>
    <t>Липецкая область, г.Липецк, от ТП-818 до ТП-835 в 27 микр-не</t>
  </si>
  <si>
    <t>Липецкая область, г.Липецк, от ТП-31-6 (стр) до д 20 по ул Шерстобитова С.М.</t>
  </si>
  <si>
    <t>Липецкая область, г.Липецк,к д.11б (стр.) мкр.23 МЖК  по ул.Водопьянова д.39</t>
  </si>
  <si>
    <t>Липецкая область, г.Липецк, от КТП-198а к гаражу на кладбище в районе Елецкого шоссе.</t>
  </si>
  <si>
    <t>Липецкая область, г.Липецк, пр.Победы к д.71 (блок "Д")</t>
  </si>
  <si>
    <t xml:space="preserve">Липецкая область, г.Липецк, набережная реки Воронеж </t>
  </si>
  <si>
    <t>Липецкая область, г.Липецк, ул. Центральная к д/саду № 12</t>
  </si>
  <si>
    <t>г.Липецк,  ул. Юношеская, сооружение 1</t>
  </si>
  <si>
    <t>Липецкая область, г.Липецк, Агрономическая, дом. № 10</t>
  </si>
  <si>
    <t>Липецкая область, г.Липецк, до дома №16 по ул.им.Хорошавина А.И.</t>
  </si>
  <si>
    <t>Липецкая область, г.Липецк, от Тп-31-6(стр.) до дома № 14 по ул. Шерстобитова С.М.</t>
  </si>
  <si>
    <t>Липецкая область, г.Липецк, от ТП-65-3(стр.) до дома №17 по ул. Э. Белана</t>
  </si>
  <si>
    <t>Липецкая область, г.Липецк, от ТП -834 до ТП-835 (27 микрарайон).</t>
  </si>
  <si>
    <t>Липецкая область, г.Липецк, кабельная линия от ТП-125 до сборки ВРУ на фонтанах вдоль лестницы Драматического  театра им. Л. Толстого</t>
  </si>
  <si>
    <t>Липецкая область, г.Липецк, ул.Неделина к д.15а (4 блок-секция)</t>
  </si>
  <si>
    <t>Липецкая область, г.Липецк, ул. Космонавтов, д. 46/4</t>
  </si>
  <si>
    <t>Липецкая область, г.Липецк,ул.Первомайская к д.37</t>
  </si>
  <si>
    <t>Липецкая область, г.Липецк, до автостоянки в районе ул. Калинина-Петровский мост</t>
  </si>
  <si>
    <t>Липецкая область, г.Липецк, к детскому саду № 14 по ул. Кутузова, 5.</t>
  </si>
  <si>
    <t>Липецкая область, г.Липецк, от ТП-177 до д.20/4 по ул.8 Марта</t>
  </si>
  <si>
    <t>г.Липецк, от ТП-818 до ТП-835 (27 микрорайон)</t>
  </si>
  <si>
    <t>Липецкая область, г.Липецк, ул Космонавтов к д. 92</t>
  </si>
  <si>
    <t>г.Липецк, ул. Имени Шуминского С.Л. до д. 6</t>
  </si>
  <si>
    <t>Липецкая область, г.Липецк, от ВРУ дома № 22/1 до ВРУ дома № 20/1 по ул. Космонавтов.</t>
  </si>
  <si>
    <t xml:space="preserve">Липецкая область, г.Липецк, РП-46 к дому №1 по ул. Имени Шуминского С.Л. </t>
  </si>
  <si>
    <t>Липецкая область, г Липецк, ул Вилли Огнева, д 2</t>
  </si>
  <si>
    <t>Липецкая область, г.Липецк, от ТП-463 до дома № 5 "Б" по ул. Им. Фридриха Энгельса</t>
  </si>
  <si>
    <t>Липецкая область, г.Липецкул. Шкатова, к жилому дому № 26</t>
  </si>
  <si>
    <t>Липецкая область, г.Липецк, ул. Ударников, дом №22</t>
  </si>
  <si>
    <t>Липецкая область, г.Липецк, ул. Ударников, к дому № 8/2</t>
  </si>
  <si>
    <t>Липецкая область, г.Липецк,ул. Ударников, к дому № 8/3</t>
  </si>
  <si>
    <t>Липецкая область, г.Липецк, ул. Космонавтов к д.16/1</t>
  </si>
  <si>
    <t>Липецкая область, г.Липецк, от ТП-132 до дома № 39 по ул. Гоголя</t>
  </si>
  <si>
    <t>Липецкая область, г.Липецк, от ТП-132 до дома № 41 по ул. Гоголя</t>
  </si>
  <si>
    <t>Липецкая область, г.Липецк, от ТП-820 до дома №3 по ул. Героя России Эдуарда Белана</t>
  </si>
  <si>
    <t>Липецкая область, г.Липецк, Авиационная у д.31</t>
  </si>
  <si>
    <t>Липецкая область, г.Липецк, ул Нижняя Логовая от ТП-117 до ТП-830</t>
  </si>
  <si>
    <t>Липецкая область, г.Липецк, ул Нижняя Логовая, от ТП-164 до ТП-830</t>
  </si>
  <si>
    <t>Липецкая область, г.Липецк, ул Нижняя Логовая, от ТП-830 до дома №7</t>
  </si>
  <si>
    <t xml:space="preserve"> Липецкая область, г Липецк, к жилому дому № 9 по ул. Героя России Эдуарда Белана</t>
  </si>
  <si>
    <t>Липецкая область, г Липецк, от РП-33 яч. № 4 до тяговой подстанции № 28 яч. № 8</t>
  </si>
  <si>
    <t>Липецкая область, г.Липецк, пос.Матырский, кабельные линии от КТП-637</t>
  </si>
  <si>
    <t>Липецкая область, г.Липецк, ул. Советская(от ТП-14 до ВРУ дома № 22 по ул. Советская14</t>
  </si>
  <si>
    <t>Липецкая область, г.Липецк, с Сселки</t>
  </si>
  <si>
    <t>Липецкая область, г.Липецк, ул. А.Г. Стаханова</t>
  </si>
  <si>
    <t>Липецкая область, г.Липецк, пос.Матырский, кабельные выводы от КТП-638</t>
  </si>
  <si>
    <t>от ТП-879 до поликлиники на 600 посещений в смену для взрослых и 200 посещенией в смену для детей (I этап строительства), Липецкая область, г. Липецк, ул. им. Генерала Меркулова, дом №34 в 26 микрорайоне</t>
  </si>
  <si>
    <t>Липецкая область, г.Липецк, пос.Матырский, кабельные выводы от КТП-636</t>
  </si>
  <si>
    <t>Липецкая область, г.Липецк, ул Нижняя Логовая, от ТП-830 (от дома №7 до дома №9)</t>
  </si>
  <si>
    <t>Липецкая область, г.Липецк, ул Нижняя Логовая, до гаражей от ТП-830</t>
  </si>
  <si>
    <t>Липецкая область, г. Липецк, ул.Звездная, 14/1 (женская консультация поликлиники №3)</t>
  </si>
  <si>
    <t>Липецкая область, г.Липецк, ул Нижняя Логовая, от ТП-830 до дома №2</t>
  </si>
  <si>
    <t>Липецкая область, г.Липецк, до здания детской поликлиники №1 по ул.Зегеля, 9а</t>
  </si>
  <si>
    <t>Липецкая область, г.Липецк, от ТП-174 до здания детской поликлиники №1 по ул.Зегеля, 9а.</t>
  </si>
  <si>
    <t>Липецкая область, г.Липецк, от ТП-538 до ДОУ №22 по ул.Осипенко, 6а</t>
  </si>
  <si>
    <t>Липецкая область, г.Липецк, ТП-6 (стр.)-ТП-7 (стр.) в 26 мкр, почтовый: от ТП-875 до ТП-876 (т.п. г. Липецк, ТП-65-6(стр))</t>
  </si>
  <si>
    <t>Липецкая область, г.Липецк, от подстанции "октябрьская" 110/10кВ до РП-50</t>
  </si>
  <si>
    <t>Липецкая область, г.Липецк, ул. А.Г. Стаханова (от ул Водопьянова до пр-кта Имени 60-летия СССР)</t>
  </si>
  <si>
    <t>Липецкая область, г.Липецк, кабельная линия 0,4кв от ТП-187 до дома №30 по ул.Октябрьская</t>
  </si>
  <si>
    <t>Липецкая область, г.Липецк, ул. Советская(от ЦРП "Город" до ТП-14</t>
  </si>
  <si>
    <t>Липецкая область, г.Липецк, от ТП-887 до дома №6 по ул.Шерстобитова С.М.</t>
  </si>
  <si>
    <t>Россия, Липецкая область, г.Липецк, с Сселки</t>
  </si>
  <si>
    <t>Липецкая область, г.Липецк, пос.Матырский, кабельные выводы от КТП-635</t>
  </si>
  <si>
    <t>Липецкая область, г.Липецк, от КТП-183 до спасательной станции (набережная реки Воронеж)</t>
  </si>
  <si>
    <t>Липецкая область, г.Липецк, от РП-4 до ул Студенческий городок дом №5 (до прачечной)</t>
  </si>
  <si>
    <t>Липецкая область, г Липецк, от ТП-131 до жилого дома №5 по ул Ульяны Громовой</t>
  </si>
  <si>
    <t>Липецкая область, г.Липецк, от ТП-31-4 (стр.) до жилого дома №12 по ул Мистюкова А.П.</t>
  </si>
  <si>
    <t>Липецкая область, г.Липецк, пр. Боевой</t>
  </si>
  <si>
    <t>Липецкая область, г.Липецк, пр. Победы к д. 71 (блок "А")</t>
  </si>
  <si>
    <t>Липецкая область, г.Липецк. Пер. Учебный,д.1</t>
  </si>
  <si>
    <t>Липецкая область, г.Липецк, ул. Звездная, к дому №5А</t>
  </si>
  <si>
    <t>Липецкая область, г.Липецк, от ТП-874 до ВНС №69 в 26 микрорайоне</t>
  </si>
  <si>
    <t>Липецкая область, г.Липецк, ул. Героя России Эдуарда Белана, кабельная линия 0,4 кВ от ТП-394 к д11</t>
  </si>
  <si>
    <t xml:space="preserve">Липецкая область, г.Липецк, кабельная линия 0,4 кв от ТП-235 до гор.поликлиники №3 по ул.Звездной, № 15/1. </t>
  </si>
  <si>
    <t>Липецкая область, г. Липецк, кабельная линия 0,4 кв от ТП-834 к жилому дому №1 по ул. Белана</t>
  </si>
  <si>
    <t>Липецкая область, г.Липецк, кабельные линии 0,4 кв от ТП-217, ТП-201 к дому №137 по ул.Гагарина</t>
  </si>
  <si>
    <t>Липецкая область, г.Липецк, ул. Крайняя, д.7 кабельные линии 0,4 кв от ТП-5 до гортубдиспасера</t>
  </si>
  <si>
    <t>Липецкая область, г.Липецк, кабельные линии 0,4 кВ от ТП-25 к дому № 56 по ул. Интернациональная</t>
  </si>
  <si>
    <t>Липецкая область, г.Липецк, кабельные линии от ТП-835 к дому № 17 по ул.Кривенкова</t>
  </si>
  <si>
    <t>Липецкая область, г.Липецк, к дому №8 по ул. Бунина</t>
  </si>
  <si>
    <t>Липецкая область, г. Липецк, микрорайон "Унивеpситетский" от ТП-28/1 до школы по ул. Политехническая, 9а</t>
  </si>
  <si>
    <t>Липецкая область, г.Липецк, от ВРУ дома № 26/1 до ВРУ дома № 24/1 по ул. Космонавтов.</t>
  </si>
  <si>
    <t>Липецкая область, г.Липецк, от ТП-207 до дома №13а по ул. Титова</t>
  </si>
  <si>
    <t>Липецкая область, г.Липецк, от ТП-31-4 (стр.) до ТП-31-3 (стр.) (28 микрорайон)</t>
  </si>
  <si>
    <t>Липецкая область, г.Липецк, от ТП-44 до государственного учреждения начального профессионального образования профессионального училища №6 по ул. Калинина, 65</t>
  </si>
  <si>
    <t>Липецкая область, г.Липецк,к узлу учета тепла теплотрассы вдоль западной стороны 28 микрорайона</t>
  </si>
  <si>
    <t>Липецкая область, г. Липецк, от КТП-262 до детского сада на 165 мест по ул. Сельскохозяйственная, д. 12</t>
  </si>
  <si>
    <t>Липецкая область, г.Липецк, от КТП до ул. Маршака Рыбалко, дом №8</t>
  </si>
  <si>
    <t xml:space="preserve">Липецкая область, г.Липецк, ул. 300-летия флота России владение 2 </t>
  </si>
  <si>
    <t>Липецкая область, г.Липецк, от ТП-31-2  (стр) до ЦТП-48 в 28 микрорайоне (внутриквартальные инженерные сети, благоустройство и объекты инженерной инфраструктуры)</t>
  </si>
  <si>
    <t>Липецкая область, г. Липецк, от ТП-31-4 (стр.) до жилого дома №29 по ул. Кривенкова</t>
  </si>
  <si>
    <t>Липецкая область, г.Липецк, ул.Стаханова, к д. №55</t>
  </si>
  <si>
    <t>Липецкая область, г.Липецк, от щита ДЭС  до родильного дома по ул.Коммунистической,24</t>
  </si>
  <si>
    <t>Липецкая область, г.Липецк, ул. Геологическая, д.7</t>
  </si>
  <si>
    <t>Липецкая область, г.Липецк, пр. 60 Лет СССР, д. 9а</t>
  </si>
  <si>
    <t>Липецкая область, г.Липецк, ул Героя России Эдуарда Белана, д 8 (28-й микрорайон, д 11б (стр.)</t>
  </si>
  <si>
    <t>Липецкая область, г.Липецк, к д. 11в(стр) мкр.,МЖК(ул. Водопьянова,д. 37</t>
  </si>
  <si>
    <t>Липецкая область, г.Липецк, 19 микрорайон, ул. Кувшинова, кабельные линии 0,4 кв от ТП-269 к плавательному бассейну и спортивному залу, пристроренным к начальной школе-детскому саду №59</t>
  </si>
  <si>
    <t>Липецкая область, г.Липецк, ул. Моршанская, дом № 6а, 6; ВНС (Водопроводная станция)</t>
  </si>
  <si>
    <t>Липецкая область, г.Липецк, от ТП-880 (стр 65-10) до ТП-877 (стр 65-8), (т.п.: г Липецк, Тп-880 (стр 65-10))</t>
  </si>
  <si>
    <t>Липецкая область, г.Липецк, ул Свиридова И.В., от ТП-31-6 до ВРУ жилого дома №7 по ул Свиридова  И.В.</t>
  </si>
  <si>
    <t>Липецкая область, г.Липецк, ул. 40 лет Октября к дому № 29а (ДОУ № 55)</t>
  </si>
  <si>
    <t>Липецкая область, г.Липецк, от ТП-49 (стр.) до дома №10 по ул.Лутова</t>
  </si>
  <si>
    <t>Липецкая область, г.Липецк, ул. Белана, к дому №7</t>
  </si>
  <si>
    <t>Липецкая область, г.Липецк, ул. Индустриальная, до дома №6</t>
  </si>
  <si>
    <t>Липецкая область, г.Липецк, от ТП-873 (стр 65-4) до ТП-879 (стр 65-9), (т.п.: г Липецк, ТП-873 (стр 65-4))</t>
  </si>
  <si>
    <t>Липецкая область, г.Липецк, ул Леонтия Кривенкова, д 19</t>
  </si>
  <si>
    <t>Липецкая область, г.Липецк, ул. Валентина Скороходова, дом №11</t>
  </si>
  <si>
    <t>Липецкая область, г.Липецк, электрокабель 0,4 кв от ТП 535 до дома №1 по ул. Адм.Макарова</t>
  </si>
  <si>
    <t>Липецкая область, г.Липецк, пл. Петра великого, от ТП-392 до фонтана.</t>
  </si>
  <si>
    <t>Липецкая область, г.Липецк, 40 лет Октября, кабельные линии 0,4 кВ от ТП-423 до дома №47</t>
  </si>
  <si>
    <t>Липецкая область, г.Липецк, от ТП-49 (стр.) до дома №14 по ул.Лутова</t>
  </si>
  <si>
    <t>Липецкая область, г.Липецк, от ТП-49 (стр.) до дома №16 по ул.Лутова</t>
  </si>
  <si>
    <t>Липецкая область, г. Липецк, oт TП-7 дo детского сaдa пo yл. Беxтеевa C.C.; от ВРУ детского сада по ул. Бехтеева С.С., 6 до хозсарая</t>
  </si>
  <si>
    <t>Липецкая область, г.Липецк, от ТП-891 до ВРУ бассейна д/с №42 ул Мистюкова А.П., 7</t>
  </si>
  <si>
    <t>Липецкая область, г.Липецк, ул. Металлистов, от ТП-649а до д.4а</t>
  </si>
  <si>
    <t>Россия, Липецкая область, г. Липецк, кабельные линии 0,4 кв от ТП-125 до дома № 2 по ул.Толстого</t>
  </si>
  <si>
    <t>Липецкая область, г.Липецк, кабельные линии 0,4 кв от ТП-842 до дома №4 по ул.Бунина</t>
  </si>
  <si>
    <t>Липецкая область, г.Липецк, к дому №90 по ул. Тельмана</t>
  </si>
  <si>
    <t>Липецкая область, г.Липецк, от ТП-835 к дому № 15 по ул. Кривенкова</t>
  </si>
  <si>
    <t>Липецкая область, г.Липецк, жилой квартал по ул 50 лет НЛМК</t>
  </si>
  <si>
    <t>Липецкая область, г.Липецк, от здания д/с до хоз.блока д/с  №42 ул Мистюкова А.П., 7.</t>
  </si>
  <si>
    <t>Липецкая область, г. Липецк, от КТП-224 до детского сада на 165 мест по ул. Сельскохозяйственная, д. 12</t>
  </si>
  <si>
    <t>Россия, Липецкая область, г.Липецк, ул. 15 микрорайон, д. 28а</t>
  </si>
  <si>
    <t>Липецкая область, г.Липецк, ул. Достоевского, к дому №74</t>
  </si>
  <si>
    <t>Липецкая область, г.Липецк, ул 50 лет НЛМК, от ТП №289 до ТП №49 (строит.)</t>
  </si>
  <si>
    <t>Россия, Липецкая область, г.Липецк, ул. Шуминского к д.№15</t>
  </si>
  <si>
    <t>Липецкая область, г.Липецк, ул. Агрономическая к дому № 14</t>
  </si>
  <si>
    <t>Липецкая область, г.Липецк, 27 мкр. К д.9в (стр.) (ул.имени Москаленко К.А. д.1)</t>
  </si>
  <si>
    <t>Липецкая область, г Липецк, ул Лутова, д 12, от РУ-0,4 кВ ТП №49 до ВРУ д 12 по ул Лутова</t>
  </si>
  <si>
    <t>Липецкая область, г.Липецк, ул Вилли Огнева, д 2</t>
  </si>
  <si>
    <t>Липецкая область, г.Липецк, ул. Терешковой, до дома 30</t>
  </si>
  <si>
    <t>Липецкая область, г.Липецк, ул. Космонавтов, от ТП-215 к д. 26/1</t>
  </si>
  <si>
    <t>Липецкая область, г.Липецк, ул.Теперика к д.13 (ось 1-4, ось 5-6)</t>
  </si>
  <si>
    <t>Липецкая область, г.Липецк, ул. Титова к дому №5</t>
  </si>
  <si>
    <t>Липецкая область, г.Липецк, ул. Котовского</t>
  </si>
  <si>
    <t>Липецкая область, г.Липецк, ул. Хорошавина, к дому №23</t>
  </si>
  <si>
    <t>Липецкая область, г.Липецк, ул.Бунина к д.1</t>
  </si>
  <si>
    <t>Липецкая область, г.Липецк, по ул. Бунина, от ТП-873 до д. 13</t>
  </si>
  <si>
    <t>Липецкая область, г.Липецк,  дому №6а по ул.Тимура Фрунзе</t>
  </si>
  <si>
    <t>Липецкая область, г.Липецк, КНС у дрома № 25,27 по ул. Жуковского</t>
  </si>
  <si>
    <t>г.Липецк, к томографу по ул. Космонавтов, 39 (Больничный комплекс)</t>
  </si>
  <si>
    <t>Липецкая область, г.Липецк, ул. Бунина, кд.12</t>
  </si>
  <si>
    <t>Липецкая область, г.Липецк, ул. Им. Академика Вавилова, кд.12</t>
  </si>
  <si>
    <t xml:space="preserve">Липецкая область, г.Липецк,пр.Победы от ТП-825 до д.71 </t>
  </si>
  <si>
    <t>Россия, Липецкая область, г. Липецк, кабельная
линия от ТП-391 до дома 11-б по ул. Хорошавина</t>
  </si>
  <si>
    <t>Липецкая область, г.Липецк, от ТП-31-5(стр.) к дому № 3 по ул. Свиридова И.В.</t>
  </si>
  <si>
    <t>Липецкая область, г.Липецк, от ТП-31-5(стр.) к дому № 5 по ул. Свиридова И.В.</t>
  </si>
  <si>
    <t>Липецкая область, г.Липецк, от ТП-808 к дому 16 "а" по ул.Стаханова</t>
  </si>
  <si>
    <t>Липецкая область, г.Липецк, от ТП-848 до ул. Московская к д. 75А (Культурно-развлекательный комплекс)</t>
  </si>
  <si>
    <t>Липецкая область, г.Липецк, Агрономическая к д.12</t>
  </si>
  <si>
    <t xml:space="preserve">Россия, Липецкая обл., г. Липецк, ул. Космонавтов, к дому №22/1
</t>
  </si>
  <si>
    <t>Липецкая область, г.Липецк, пр. Победы, дом № 128</t>
  </si>
  <si>
    <t>Липецкая область, г.Липецк, кабельная линия 0,4 кв. от КТП-598 к жилому дому №20 по ул. Центральная</t>
  </si>
  <si>
    <t>Липецкая область, г.Липецк, кабельная линия 0,4 кв от ТП-210 до дома №1/2 по ул. Терешковой</t>
  </si>
  <si>
    <t>Липецкая область, г.Липецк, кабельные линии 0,4 кв от ТП-842 до дома №10 по ул.Бунина</t>
  </si>
  <si>
    <t>Липецкая область, г.Липецк, кабельная линия 0,4кв от ТП-820 до дома №5 по ул. Белана</t>
  </si>
  <si>
    <t xml:space="preserve"> Липецкая область, г Липецк, от насосной станции № 42 до "Дома купца Русинова" приспособленного под Загс по ул. Ленина, д.28</t>
  </si>
  <si>
    <t>Липецкая область, г.Липецк, от ТП-31-6(стр.) до д. 12 по ул. Шерстобитова С.М.</t>
  </si>
  <si>
    <t>Липецкая область, г.Липецк, ул.Циолковского, к д.29б</t>
  </si>
  <si>
    <t>Липецкая область, г.Липецк, от ТП-125 до КИП.</t>
  </si>
  <si>
    <t>Липецкая область, г.Липецк, от ТП-891 до д/с №42 ул Мистюкова А.П., 7</t>
  </si>
  <si>
    <t>Липецкая область, г.Липецк, ул.Комсомольская, д.22</t>
  </si>
  <si>
    <t>Липецкая область, г.Липецк, ул.Нижняя Логовая, д.6</t>
  </si>
  <si>
    <t>Липецкая область, г.Липецк, 6-й жилой район от ТП-843а до ТП-871а</t>
  </si>
  <si>
    <t>Липецкая область, г.Липецк, 6 жилой район от ТП-366 до ТП-843а</t>
  </si>
  <si>
    <t>Липецкая область, г.Липецк, от РП-17 до ТП-883а</t>
  </si>
  <si>
    <t>Липецкая область, г.Липецк, от ТП-377 до ТП-839</t>
  </si>
  <si>
    <t>Липецкая область, г.Липецк, кабельная линия 6 кВ РП-16 ТП-260</t>
  </si>
  <si>
    <t>Липецкая область, г.Липецк, ул.Балмочных С.Ф., к ж.д. №14</t>
  </si>
  <si>
    <t>Липецкая область, г.Липецк, ул.Клавдии Шаталовой, ул.6-ой Гвардейской Дивизии, ул.Вилли Огнева</t>
  </si>
  <si>
    <t>Липецкая область, г.Липецк, ул.Валентины Терешковой, кабельная линия 6 кВ ТП-829: м-1 в сторону РП-36</t>
  </si>
  <si>
    <t>Липецкая область, г.Липецк, ул.Валентины Терешковой, кабельная линия 6 кВ ТП-829: м-1 в сторону РП-44</t>
  </si>
  <si>
    <t>Липецкая область, г.Липецк, ул.Володи Бачурина, к ж.д.№5</t>
  </si>
  <si>
    <t>Липецкая область, г.Липецк, ул. Тельмана, к дому №88</t>
  </si>
  <si>
    <t>Российская Федерация, Липецкая область, г.Липецк, ул.Скороходова, к ж.д.19</t>
  </si>
  <si>
    <t>Липецкая область, г.Липецк, от ТП-205 до ТП-209</t>
  </si>
  <si>
    <t>Липецкая область, г.Липецк, пр-кт Имени 60-летия СССР, от ТП-332 до д.11а</t>
  </si>
  <si>
    <t>Липецкая область, г.Липецк, ул. Мичурина, от ТП-178 до д.16а</t>
  </si>
  <si>
    <t>Липецкая область, г.Липецк,  ул. Терешковой, от ТП-388 до д.31а</t>
  </si>
  <si>
    <t>Липецкая область, г. Липецк, ул.Космонавтов, от ТП-387 до д.5/6</t>
  </si>
  <si>
    <t>Российская Федерация, Липецкая обл., г.Липецк, ул.Лутова, к д.11</t>
  </si>
  <si>
    <t>Российская Федерация, Липецкая обл., г.Липецк, ул. Бородинская, к д.76</t>
  </si>
  <si>
    <t>Российская Федерация, Липецкая область, г. Липецк, ул. Котовского, к д.19</t>
  </si>
  <si>
    <t xml:space="preserve">пос Сырский Рудник, ул. Ударников, к домам 1,2,3,(строительные номера) </t>
  </si>
  <si>
    <t>Липецкая область, г.Липецк, ТП-312-ТП-601</t>
  </si>
  <si>
    <t>Липецкая область, г.Липецк,от ТП-7 (стр.) до ТП-8 (стр.) в 26 микр. почтовый от ТП-876 до ТП-877</t>
  </si>
  <si>
    <t>Липецкая область, г.Липецк, бр.Шубина, д.13,14,10 н.с; пр 60 лет СССР, д.43</t>
  </si>
  <si>
    <t>тренировочное поле стадиона "Металлург"</t>
  </si>
  <si>
    <t>Липецкая область, г.Липецк, от ТП-879</t>
  </si>
  <si>
    <t>Липецкая область, г.Липецк, ул. Циолковского к д. 17,19,21,27,29,29б, к д/с № 109</t>
  </si>
  <si>
    <t>Липецкая область, г.Липецк, от ТП-31-5 (стр.) до ТП-31-4 (стр.) (28-й микрорайон)</t>
  </si>
  <si>
    <t>Липецкая область, г.Липецк,от РП общественного торгового центра до ТП-31-1 (стр.) (28-й микрорайон)</t>
  </si>
  <si>
    <t>Липецкая область, г.Липецк, ул. Водопьянова к д.25а, 29, 29а, 33; ул. Стаханова к д.</t>
  </si>
  <si>
    <t>Липецкая область, г.Липецк, от ТП-718а до ТП(б/н)</t>
  </si>
  <si>
    <t>Липецкая область, г.Липецк, от ТП-260 до ТП-829 по улице Терешковой</t>
  </si>
  <si>
    <t>Липецкая область, г.Липецк, ул.Звездная до гор.поликлиники №3</t>
  </si>
  <si>
    <t>Липецкая область, г Липецк, от ТП (сооружение 4в) до ТП-809 (т.п. ул М.И. Неделина, сооружение 4в)</t>
  </si>
  <si>
    <t>Липецкая область, г.Липецк, от КТПНУ до ВНС №2 7-го жилого района</t>
  </si>
  <si>
    <t>Липецкая область, г.Липецк, ул. Хорошавина к д. 23,27,29; ул Кривнкова к д. 13,13а; 27 микрорайон к д. 29а(стр.); к узлу учета, до КНС 7 жилого района</t>
  </si>
  <si>
    <t>Липецкая область, г.Липецк, от ЦРП "Город" до опоры в районе пл.Театральной</t>
  </si>
  <si>
    <t>Липецкая область, г.Липецк, от ТП-607 до ТП-649а, ул.Металлистов, 4а</t>
  </si>
  <si>
    <t>Липецкая область, г.Липецк, от ПС "Октябрьская" до РП-46</t>
  </si>
  <si>
    <t>Липецкая область, г.Липецк, от ТП-31-6 (стр) до ТП-31-5 (стр.) 28-й микрорайон</t>
  </si>
  <si>
    <t>Липецкая область, г.Липецк, от от РП общественного торгового центра до ТП-31-6 (стр.) (28-й микрорайон)</t>
  </si>
  <si>
    <t>Липецкая область, г.Липецк, от ТП-879 (стр 65-9) до ТП-880 (стр 65-10), (т.п.: г Липецк, ТП-879 (стр 65-9))</t>
  </si>
  <si>
    <t>Липецкая область, г.Липецк, от ТП(б/н) до врезки в существующую сеть от ТП-732 до ТП-735.</t>
  </si>
  <si>
    <t>Липецкая область, г.Липецк, от ТП-31-4 (стр.) до ЦТП-47 в 28 микрорайоне</t>
  </si>
  <si>
    <t>Липецкая область, г.Липецк, от ТП-31-4(стр.) до ЦТП-47 в 28 микрорайоне</t>
  </si>
  <si>
    <t>Липецкая область, г.Липецк, ул.Хорошавина к д.23, 27, 29; ул.Кривенкова к д.13, 13а; 27 микрорайон к д.29а (стр.); к узлу учета до КНС 7 жилого района</t>
  </si>
  <si>
    <t>Липецкая область, г.Липецк, ул. Жуковского, д. 25</t>
  </si>
  <si>
    <t>Россия, Липецкая область, г.Липецк, РП-46 до ТП-5 (стр),почтовый: от РП-46 до ТП-874</t>
  </si>
  <si>
    <t>Липецкая область, г.Липецк, от РП-39 до КТПНУ в районе Юго-западной котельной (7 жилой район)</t>
  </si>
  <si>
    <t>Липецкая область, г.Липецк, от ТП 370 до дома №2 по ул.Стаханова</t>
  </si>
  <si>
    <t>Липецкая область, г Липецк, ул Металлистов, от ТП-340 до ТП-649а</t>
  </si>
  <si>
    <t>Липецкая область, г.Липецк, бул. Имени Павла Шубина, 13а</t>
  </si>
  <si>
    <t>Липецкая область, г.Липецк, ТП-5(стр) до ТП-6(стр) в 26 мкр,почтовый: от ТП-874 до ТП-875</t>
  </si>
  <si>
    <t>Липецкая область, г.Липецк, ш. Елецкое, от сущ. Опоры до КТП-198а.</t>
  </si>
  <si>
    <t>Липецкая область, г.Липецк, от ТП-31-2 (стр.) до ТП-31-3 (стр.) в 28 микрорайоне</t>
  </si>
  <si>
    <t>Липецкая область, г.Липецк, от ТП-252 до ТП-229</t>
  </si>
  <si>
    <t>Липецкая область, г.Липецк, от ТП-31-1 (стр.) до ТП-31-2 (стр.) в 28 микрорайоне</t>
  </si>
  <si>
    <t>Липецкая область, г. Липецк, ул.Хорошавина к д.23, 27, 29; ул.Кривенкова к д.13, 13а; 27 микрорайон к д.29а (стр.); к узлу учета до КНС 7 жилого района</t>
  </si>
  <si>
    <t>Липецкая область, г.Липецк, от КТП-477а в сторону КТП-470.</t>
  </si>
  <si>
    <t>Липецкая область, г.Липецк, ул. Хренникова, к д.2</t>
  </si>
  <si>
    <t>Липецкая область, г. Липецк, ул. Хренникова, к д. 6а</t>
  </si>
  <si>
    <t>Липецкая область, г. Липецк, ш. Елецкое, к ж.д. №1а</t>
  </si>
  <si>
    <t>Липецкая область, г. Липецк, микрорайон «Елецкий» в Советском округе</t>
  </si>
  <si>
    <t>Липецкая область, г. Липецк, ул. Осканова, на территории школы (д. 4)</t>
  </si>
  <si>
    <t>Липецкая область, г.Липецк, ул. Юношеская, д. 21, корп.а</t>
  </si>
  <si>
    <t>Липецкая область, г.Липецк,пос.Сырский Рудник, ул.Детская  к ж.д. № 1"А"</t>
  </si>
  <si>
    <t>Липецкая область, г.Липецк, проезд Сержанта Кувшинова, 6 от ТП 269</t>
  </si>
  <si>
    <t>Липецкая область, г.Липецк, ул. Московская, дом № 75 А (Культурно-развлекательный комплекс) от муфты-3 до ТП-848 (сторону КЛ-6 кВ ТП-247</t>
  </si>
  <si>
    <t>Липецкая область, г.Липецк, ул. Московская, дом № 75 А (Культурно-развлекательный комплекс) от ТП-848 до муфты-1(в сторону  ТП-38а</t>
  </si>
  <si>
    <t>Липецкая область, г.Липецк, п/ст "Привокзальная" ячейка 36-ТП-848, ул. Московская д. 75А</t>
  </si>
  <si>
    <t>Липецкая область, г.Липецк, ул. 8 Марта, от ТП-10 до д.3</t>
  </si>
  <si>
    <t>Липецкая область, г.Липецк, пл. Соборная, от ТП-34а до ВРУ электрощитовой лестницы с каскадом фонтанов.</t>
  </si>
  <si>
    <t>Липецкая область, г.Липецк, ул.Кузнечная, д.4б</t>
  </si>
  <si>
    <t>Липецкая область, г.Липецк, от ТП-36 к магазину "Меркурий", пл.Победы, д.1</t>
  </si>
  <si>
    <t>Липецкая область, г.Липецк, пр.Победы, от ТП-375 до д.3</t>
  </si>
  <si>
    <t>Липецкая область, г.Липецк, ул. Первомайская, от ТП-129 до д.40</t>
  </si>
  <si>
    <t>Липецкая область, г.Липецк, ул.Фрунзе, от ТП-30 до д.11</t>
  </si>
  <si>
    <t>Липецкая область, г.Липецк, ул. Фрунзе, д.29</t>
  </si>
  <si>
    <t>Липецкая область, г.Липецк, от ТП-839 ко II очереди строительства группы жилых домов по ул.Фрунзе</t>
  </si>
  <si>
    <t>Липецкая область, г.Липецк, от ТП-839 до КНС по ул.Фрунзе, 43</t>
  </si>
  <si>
    <t>Липецкая область, г.Липецк, от ТП-839 до дома №43 по ул.Фрунзе</t>
  </si>
  <si>
    <t>Липецкая область. г. Липецк, ул. Белянского А.Д., д.12</t>
  </si>
  <si>
    <t>Липецкая область, г. Липецк, ул. Белянского А.Д., д.10</t>
  </si>
  <si>
    <t>Липецкая область, г.Липецк, ул. Замятина Е.И., к д.1а</t>
  </si>
  <si>
    <t>Липецкая область, г.Липецк ул. Замятина Е.И., к д.5</t>
  </si>
  <si>
    <t>Липецкая область. г.Липецк, ул. Белянского,к  д.14</t>
  </si>
  <si>
    <t>Липецкая область, г. Липецк, ул. Белянского, к ж.д. №4</t>
  </si>
  <si>
    <t>Липецкая область, г.Липецк,  ул.Гагарина, от ТП-66 к д.27а</t>
  </si>
  <si>
    <t>Липецкая область, г.Липецк, ул. Гагарина, от ТП-65 до д.27а</t>
  </si>
  <si>
    <t>Липецкая область, г.Липецк, ул. Ленина, д. 34а</t>
  </si>
  <si>
    <t>Липецкая область, г.Липецк, ул. Задорожная, д. 24</t>
  </si>
  <si>
    <t>Российская Федерация, Липецкая обл., г.Липецк, ул. Шоссейная, к д.2</t>
  </si>
  <si>
    <t>Липецкая область, г.Липецк, от РП-6-ТП-22а</t>
  </si>
  <si>
    <t>Липецкая область, г.Липецк, ул. Известковая, к стр. 2в</t>
  </si>
  <si>
    <t>Липецкая область, г.Липецк, проезд Боевой, к ж.д.№41а</t>
  </si>
  <si>
    <t>Липецкая область, г.Липецк, проезд Боевой, к ж.д.№41</t>
  </si>
  <si>
    <t xml:space="preserve"> Липецкая область, городской округ город Липецк, г.Липецк, проезд Боевой, к жилому дому 
№47</t>
  </si>
  <si>
    <t>Липецкая область, г.Липецк, пр.Боевой, к ж.д.№43</t>
  </si>
  <si>
    <t>Липецкая область, г.Липецк, проезд Шишкина, д. 1а</t>
  </si>
  <si>
    <t>Липецкая область, г.Липецк, ул. К. Цеткин, Кабельная линия 6 кВ от ТП-459 до ТП-89а.</t>
  </si>
  <si>
    <t>Липецкая область, г.Липецк, пл.Металлургов</t>
  </si>
  <si>
    <t>Липецкая область, г.Липецк, от ПП-2 до ТП-49А по ул.9 Мая</t>
  </si>
  <si>
    <t>Липецкая область, г.Липецк, ул.Металлургов</t>
  </si>
  <si>
    <t>Липецкая область, г.Липецк, ул.Прокатная, 26 от ТП-552</t>
  </si>
  <si>
    <t>Липецкая область, г.Липецк, пр.Мира, ул.Левобережная, д.6а</t>
  </si>
  <si>
    <t xml:space="preserve">Липецкая область, г.Липецк, п.Матырский </t>
  </si>
  <si>
    <t>Липецкая область, г.Липецк, до жилых домов №33, 34, 35 по ул.А.Ладыгина</t>
  </si>
  <si>
    <t>Липецкая область, г.Липецк,от ТП-740 до роддома по ул.Коммунистической,24</t>
  </si>
  <si>
    <t>Липецкая область, г.Липецк, ул.Вилли Огнева, д.1</t>
  </si>
  <si>
    <t>Липецкая область, г.Липецк, ул.Вилли Огнева к ж.д.3</t>
  </si>
  <si>
    <t>Липецкая область, г.Липецк, ул.Клавдии Шаталовой к ж.д.11</t>
  </si>
  <si>
    <t>Липецкая область, г.Липецк, ул.К.Шаталовой, к пункту учета тепла</t>
  </si>
  <si>
    <t>Липецкая область, г.Липецк, улица Клавдии Шаталовой к ж.д.11а</t>
  </si>
  <si>
    <t>Липецкая область, г.Липецк, ул. 6-й Гвардейской Дивизии, к ж.д.№17</t>
  </si>
  <si>
    <t>Липецкая область, г.Липецк, 29 микрорайон, д.8 (строительный), ул.Свиридова И.В., д.21</t>
  </si>
  <si>
    <t>Липецкая область, г.Липецк, ул.Мистюкова А.П., д.6</t>
  </si>
  <si>
    <t>Липецкая область, г.Липецк, ул.Свиридова И.В., д.19</t>
  </si>
  <si>
    <t>Липецкая область, г.Липецк, ул.Свиридова И.В., д.11</t>
  </si>
  <si>
    <t>Липецкая область, г.Липецк, ул.Мистюкова А.П., д.№4</t>
  </si>
  <si>
    <t>Липецкая область, г. Липецк, 29 микрорайон, д.9 (строительный), ул.Героя России Эдуарда Белана, д.16</t>
  </si>
  <si>
    <t>Липецкая область, г.Липецк, ул. Теперика, кд. 3,ось(2-3) ось(6-7)</t>
  </si>
  <si>
    <t>Липецкая область, г.Липецк, ул. Шуминского, до дома № 17</t>
  </si>
  <si>
    <t>Липецкая область, г.Липецк, ул.Шуминского С.Л. ,19</t>
  </si>
  <si>
    <t>Липецкая область, г.Липецк, ул Мистюкова А.П., 10 (28-й микрорайон, 4 (стр.)</t>
  </si>
  <si>
    <t>Липецкая область, г.Липецк, к детскому саду по ул. Ткеперика, 8</t>
  </si>
  <si>
    <t>Липецкая область, г.Липецк, ул.Мистюкова А.П., к д. 1</t>
  </si>
  <si>
    <t>Липецкая область, г.Липецк, ул. Бунина, к д. №7.</t>
  </si>
  <si>
    <t>Липецкая область, г.Липецк, ул.Свиридова И.В., к ж.д.№13</t>
  </si>
  <si>
    <t>Липецкая область, г.Липецк, 29 микрарайон</t>
  </si>
  <si>
    <t>Липецкая область, г.Липецк, ул.Героя Эдуарда Белана, д. 14</t>
  </si>
  <si>
    <t>Липецкая область, г.Липецк, ул.Коцаря С.Л., д.5 (стр.29)</t>
  </si>
  <si>
    <t>Липецкая область, г.Липецк, ул.Коцаря С.Л., д.7, 29 микрорайон, ж.д.№28 (стр.)</t>
  </si>
  <si>
    <t>Липецкая область, г.Липецк, ул.Коцаря С.Л., д.9 (стр.24)</t>
  </si>
  <si>
    <t>Липецкая область, г.Липецк, ул. Коцаря С.Л., к д.3А</t>
  </si>
  <si>
    <t>Липецкая область, г.Липецк, ул.Свиридова И.В., к ж.д.№17</t>
  </si>
  <si>
    <t>Липецкая область, г.Липецк, ул.Леонтия Кривенкова, к ж.д. №41</t>
  </si>
  <si>
    <t>Липецкая область, г.Липецк, ул.Минская, к ж.д.2а</t>
  </si>
  <si>
    <t>Липецкая область, г.Липецк, ул.Свиридова И.В., к д.8а</t>
  </si>
  <si>
    <t>Липецкая область, г.Липецк, ул.Шерстобитова С.М., к ж.д. № 10</t>
  </si>
  <si>
    <t>Липецкая область, г. Липецк, от ТП-835 до д.11 по ул.Кривенкова</t>
  </si>
  <si>
    <t>Липецкая область, г.Липецк, ул. Леонтия Кривенкова, от ТП-818 до д.9</t>
  </si>
  <si>
    <t>Липецкая область, г.Липецк, ул.Хорошавина, от ТП-820 до д.21</t>
  </si>
  <si>
    <t>Липецкая область, г.Липецк, ул.Хорошавина, от ТП-820 до д.19</t>
  </si>
  <si>
    <t>Липецкая область, г.Липецк, ул.Катукова, от ТП-393 до д.29</t>
  </si>
  <si>
    <t>Липецкая область, г.Липецк, ул.Катукова, от ТП-393 до д.35</t>
  </si>
  <si>
    <t>Российская Федерация, Липецкая обл., г.Липецк, ул. А.Г. Стаханова, на территории школы (д.75)</t>
  </si>
  <si>
    <t>Российская Федерация, Липецкая область, городской округ Липецк, переулок Учебный, к д.1, корпус 1, (территория ДОУ №17)</t>
  </si>
  <si>
    <t>Липецкая область, г.Липецк, ул. Хорошавина к д.6, 8, 10, 12, 14(школа №77); ул. Шуминского к д.7</t>
  </si>
  <si>
    <t>Липецкая область, г.Липецк, ул.Хорошавина к д.6, 8, 10, 12, 14 (школа№77); ул.Шуминского к д.7</t>
  </si>
  <si>
    <t>Липецкая область, г.Липецк, ул.Хорошавина к д.6, 8, 10, 12, 14 (школа№77), ул.Шуминского к д.7</t>
  </si>
  <si>
    <t>ул.Теперика к д.13</t>
  </si>
  <si>
    <t>Липецкая область, г.Липецк, ул. Бунина, дом № 5</t>
  </si>
  <si>
    <t>Липецкая область, г. Липецк, ул.Стаханова, от ТП-370 до д.4</t>
  </si>
  <si>
    <t>Липецкая область, г.Липецк, ул. П.И. Смородина,д8,10,12в,14</t>
  </si>
  <si>
    <t>Липецкая область, г.Липецк, 6-й жилой район от ТП-871а до ТП-883а</t>
  </si>
  <si>
    <t>Липецкая область, г.Липецк, ул.Юных Натуралистов, к дому №7а</t>
  </si>
  <si>
    <t>Липецкая область, г.Липецк, ул.Папина, от ТП-8а до ТП-144 (Пожарная часть)</t>
  </si>
  <si>
    <t>Липецкая область, г.Липецк, ул. Неделина от ТП-183 до д. 59</t>
  </si>
  <si>
    <t>Липецкая область, г.Липецк, ул. 50 лет НЛМК, к жилому дому №2д</t>
  </si>
  <si>
    <t>Липецкая область, г.Липецк, ул. 50 лет НЛМК, к ж.д. №2г</t>
  </si>
  <si>
    <t>Липецкая область, г.Липецк, ул. 50 лет НЛМК, к жилому дому №2в</t>
  </si>
  <si>
    <t>Липецкая область, г.Липецк, ул.50 лет НЛМК</t>
  </si>
  <si>
    <t>Российская Федерация, Липецкая обл., г.Липецк, ул. 50 лет НЛМК, к д.2е</t>
  </si>
  <si>
    <t>Липецкая область, г.Липецк, ул. Лутова, д. 6</t>
  </si>
  <si>
    <t>Липецкая область, г.Липецк, ул Лутова, д 8</t>
  </si>
  <si>
    <t>Липецкая область, г.Липецк, ул.50 лет НЛМК, к ж.д.№21а</t>
  </si>
  <si>
    <t>Липецкая область, г.Липецк, ул. 50 лет НЛМК к ж.д. №17а</t>
  </si>
  <si>
    <t>Липецкая область, г.Липецк, ул. 300-летия флота России владение 2 (к детскому саду с газовой котельной)</t>
  </si>
  <si>
    <t>Российская Федерация, Липецкая область, г. Липецк, ул. Гагарина, к д.145</t>
  </si>
  <si>
    <t>Местоположение</t>
  </si>
  <si>
    <t>ТехнМесто</t>
  </si>
  <si>
    <t>Инвентарн№</t>
  </si>
  <si>
    <t>ОснСредство</t>
  </si>
  <si>
    <t>В эксплуатацииС</t>
  </si>
  <si>
    <t>4800R004</t>
  </si>
  <si>
    <t>TP010-0150877</t>
  </si>
  <si>
    <t>КТП 10кВ №075 ВЛ-10кВ Троицкая</t>
  </si>
  <si>
    <t>13004709</t>
  </si>
  <si>
    <t>TP010-0128279</t>
  </si>
  <si>
    <t>КТП-10кВ №521 ВЛ-10кВ Орджоникидзе</t>
  </si>
  <si>
    <t>13010356-00</t>
  </si>
  <si>
    <t>13010356</t>
  </si>
  <si>
    <t>TP010-0145404</t>
  </si>
  <si>
    <t>ТП 10кВ №7/1 мкрн. Университетский</t>
  </si>
  <si>
    <t>13012133-00</t>
  </si>
  <si>
    <t>13012133</t>
  </si>
  <si>
    <t>RP010-0000895</t>
  </si>
  <si>
    <t>ТП-7 Университетский</t>
  </si>
  <si>
    <t>13012477-00</t>
  </si>
  <si>
    <t>13012477</t>
  </si>
  <si>
    <t>TP010-0135959</t>
  </si>
  <si>
    <t>СТП-10кВ №172 ВЛ-10кВ Жадово</t>
  </si>
  <si>
    <t>13016288-00</t>
  </si>
  <si>
    <t>13016288</t>
  </si>
  <si>
    <t>TP006-0015926</t>
  </si>
  <si>
    <t>СТП-6кВ №505 ВЛ-6кВ Копчинка</t>
  </si>
  <si>
    <t>13016290-00</t>
  </si>
  <si>
    <t>13016290</t>
  </si>
  <si>
    <t>TP010-0135963</t>
  </si>
  <si>
    <t>СТП-10кВ №163 ВЛ-10кВ Жадово</t>
  </si>
  <si>
    <t>13016305-00</t>
  </si>
  <si>
    <t>13016305</t>
  </si>
  <si>
    <t>TP010-0135964</t>
  </si>
  <si>
    <t>СТП-10кВ №227 ВЛ-10кВ №04 Романово</t>
  </si>
  <si>
    <t>13016316-00</t>
  </si>
  <si>
    <t>13016316</t>
  </si>
  <si>
    <t>TP006-0015911</t>
  </si>
  <si>
    <t>СТП-6кВ №187 ВЛ-6кВ ГВФ-1</t>
  </si>
  <si>
    <t>13016326-00</t>
  </si>
  <si>
    <t>13016326</t>
  </si>
  <si>
    <t>TP010-0136252</t>
  </si>
  <si>
    <t>КТП 10кВ  №191 ВЛ 10кВ Ремзавод</t>
  </si>
  <si>
    <t>13016361-00</t>
  </si>
  <si>
    <t>13016361</t>
  </si>
  <si>
    <t>TP010-0136259</t>
  </si>
  <si>
    <t>СТП-10кВ №821 ВЛ-10 кВ Больница</t>
  </si>
  <si>
    <t>13016366-00</t>
  </si>
  <si>
    <t>13016366</t>
  </si>
  <si>
    <t>TP010-0136557</t>
  </si>
  <si>
    <t>КТП-10кВ №107 ВЛ 10кВ Большая Кузьминка</t>
  </si>
  <si>
    <t>13016409-00</t>
  </si>
  <si>
    <t>13016409</t>
  </si>
  <si>
    <t>TP010-0136559</t>
  </si>
  <si>
    <t>КТП-10кВ №232 ВЛ-10кВ База отдыха</t>
  </si>
  <si>
    <t>13016411-00</t>
  </si>
  <si>
    <t>13016411</t>
  </si>
  <si>
    <t>TP010-0136563</t>
  </si>
  <si>
    <t>КТП-10кВ №540  ВЛ-10кВ Больница</t>
  </si>
  <si>
    <t>13016459-00</t>
  </si>
  <si>
    <t>13016459</t>
  </si>
  <si>
    <t>TP010-0136667</t>
  </si>
  <si>
    <t>КТП 10кВ №701 мкрн.Университетский</t>
  </si>
  <si>
    <t>13016548-00</t>
  </si>
  <si>
    <t>13016548</t>
  </si>
  <si>
    <t>TP010-0133651</t>
  </si>
  <si>
    <t>СТП-10кВ №779 ВЛ-10кВ Питомник</t>
  </si>
  <si>
    <t>13016567-00</t>
  </si>
  <si>
    <t>13016567</t>
  </si>
  <si>
    <t>TP010-0136731</t>
  </si>
  <si>
    <t>КТП-10кВ №417 ВЛ-10кВ Кулешовка</t>
  </si>
  <si>
    <t>13016582-00</t>
  </si>
  <si>
    <t>13016582</t>
  </si>
  <si>
    <t>TP010-0136776</t>
  </si>
  <si>
    <t>КТП-10кВ №195 ВЛ-10кВ Большая Кузьминка</t>
  </si>
  <si>
    <t>13016635-00</t>
  </si>
  <si>
    <t>13016635</t>
  </si>
  <si>
    <t>TP010-0137023</t>
  </si>
  <si>
    <t>КТП-10кВ №018 ВЛ-10кВ Центральная</t>
  </si>
  <si>
    <t>13016711-00</t>
  </si>
  <si>
    <t>13016711</t>
  </si>
  <si>
    <t>TP010-0137021</t>
  </si>
  <si>
    <t>КТП-10кВ №672 ВЛ-10кВ Центральная</t>
  </si>
  <si>
    <t>13016713-00</t>
  </si>
  <si>
    <t>13016713</t>
  </si>
  <si>
    <t>TP010-0137013</t>
  </si>
  <si>
    <t>СТП-10кВ №235 ВЛ-10кВ Жадово</t>
  </si>
  <si>
    <t>13016720-00</t>
  </si>
  <si>
    <t>13016720</t>
  </si>
  <si>
    <t>TP010-0137011</t>
  </si>
  <si>
    <t>СТП-10кВ №654 ВЛ-10кВ Троицкая</t>
  </si>
  <si>
    <t>13016730-00</t>
  </si>
  <si>
    <t>13016730</t>
  </si>
  <si>
    <t>TP006-0016097</t>
  </si>
  <si>
    <t>КТП-6кВ №557 ВЛ-6кВ С/з Дмитровский</t>
  </si>
  <si>
    <t>13016747-00</t>
  </si>
  <si>
    <t>13016747</t>
  </si>
  <si>
    <t>TP010-0137014</t>
  </si>
  <si>
    <t>СТП-10кВ №735 ВЛ-10кВ Восточная</t>
  </si>
  <si>
    <t>13016766-00</t>
  </si>
  <si>
    <t>13016766</t>
  </si>
  <si>
    <t>TP010-0136971</t>
  </si>
  <si>
    <t>КТП-10кВ №193 ВЛ 10кВ Большая Кузьминка</t>
  </si>
  <si>
    <t>13016776-00</t>
  </si>
  <si>
    <t>13016776</t>
  </si>
  <si>
    <t>TP010-0137042</t>
  </si>
  <si>
    <t>КТП-10кВ №420 ВЛ-10кВ К-кс Боринский</t>
  </si>
  <si>
    <t>13016785-00</t>
  </si>
  <si>
    <t>13016785</t>
  </si>
  <si>
    <t>TP010-0137046</t>
  </si>
  <si>
    <t>КТП-10кВ №421 ВЛ-10кВ К-кс Боринский</t>
  </si>
  <si>
    <t>13016786-00</t>
  </si>
  <si>
    <t>13016786</t>
  </si>
  <si>
    <t>TP010-0143443</t>
  </si>
  <si>
    <t>СТП 10кВ №1099 ВЛ 10кВ Орджоникидзе</t>
  </si>
  <si>
    <t>13016787-00</t>
  </si>
  <si>
    <t>13016787</t>
  </si>
  <si>
    <t>TP010-0137027</t>
  </si>
  <si>
    <t>КТП-10кВ №792  ВЛ-10кВ Восточная</t>
  </si>
  <si>
    <t>13016792-00</t>
  </si>
  <si>
    <t>13016792</t>
  </si>
  <si>
    <t>TP010-0137040</t>
  </si>
  <si>
    <t>КТП-10кВ №517 ВЛ-10кВ Насосная-7</t>
  </si>
  <si>
    <t>13016800-00</t>
  </si>
  <si>
    <t>13016800</t>
  </si>
  <si>
    <t>TP006-0016086</t>
  </si>
  <si>
    <t>КТП-6кВ №500 ВЛ-6кВ Копчинка</t>
  </si>
  <si>
    <t>13016803-00</t>
  </si>
  <si>
    <t>13016803</t>
  </si>
  <si>
    <t>TP006-0016088</t>
  </si>
  <si>
    <t>КТП-6кВ №499 ВЛ-6кВ Копчинка</t>
  </si>
  <si>
    <t>13016804-00</t>
  </si>
  <si>
    <t>13016804</t>
  </si>
  <si>
    <t>TP006-0016084</t>
  </si>
  <si>
    <t>КТП-6кВ №504 ВЛ-6кВ Копчинка</t>
  </si>
  <si>
    <t>13016806-00</t>
  </si>
  <si>
    <t>13016806</t>
  </si>
  <si>
    <t>TP010-0137005</t>
  </si>
  <si>
    <t>КТП-10кВ №353 ВЛ-10кВ Рем.завод</t>
  </si>
  <si>
    <t>13016807-00</t>
  </si>
  <si>
    <t>13016807</t>
  </si>
  <si>
    <t>TP010-0137049</t>
  </si>
  <si>
    <t>КТП-10кВ №512 ВЛ-10кВ Насосная с-за</t>
  </si>
  <si>
    <t>13016810-00</t>
  </si>
  <si>
    <t>13016810</t>
  </si>
  <si>
    <t>TP006-0016094</t>
  </si>
  <si>
    <t>СТП-6кВ №351 ВЛ-6кВ Студеные Выселки</t>
  </si>
  <si>
    <t>13016812-00</t>
  </si>
  <si>
    <t>13016812</t>
  </si>
  <si>
    <t>TP006-0015996</t>
  </si>
  <si>
    <t>КТП-6кВ №174 ВЛ-6кВ Опытная левая</t>
  </si>
  <si>
    <t>13016813-00</t>
  </si>
  <si>
    <t>13016813</t>
  </si>
  <si>
    <t>TP006-0015994</t>
  </si>
  <si>
    <t>СТП-6кВ №173 ВЛ-6кВ Опытная левая</t>
  </si>
  <si>
    <t>13016815-00</t>
  </si>
  <si>
    <t>13016815</t>
  </si>
  <si>
    <t>TP006-0015998</t>
  </si>
  <si>
    <t>КТП-6кВ №185 ВЛ-6кВ ГВФ-2</t>
  </si>
  <si>
    <t>13016817-00</t>
  </si>
  <si>
    <t>13016817</t>
  </si>
  <si>
    <t>TP010-0137018</t>
  </si>
  <si>
    <t>КТП-10кВ №363 ВЛ-10кВ Ремзавод</t>
  </si>
  <si>
    <t>13016821-00</t>
  </si>
  <si>
    <t>13016821</t>
  </si>
  <si>
    <t>TP010-0137043</t>
  </si>
  <si>
    <t>СТП-10кВ №884 ВЛ-10кВ Комплекс-1</t>
  </si>
  <si>
    <t>13016828-00</t>
  </si>
  <si>
    <t>13016828</t>
  </si>
  <si>
    <t>TP006-0016099</t>
  </si>
  <si>
    <t>КТП-6кВ №817 ВЛ-6кВ Копчинка</t>
  </si>
  <si>
    <t>13016829-00</t>
  </si>
  <si>
    <t>13016829</t>
  </si>
  <si>
    <t>TP010-0137030</t>
  </si>
  <si>
    <t>СТП-10кВ №619 ВЛ-10кВ Подгорное</t>
  </si>
  <si>
    <t>13016882-00</t>
  </si>
  <si>
    <t>13016882</t>
  </si>
  <si>
    <t>TP010-0137504</t>
  </si>
  <si>
    <t>КТП-10кВ №741 ВЛ-10кВ Жадово</t>
  </si>
  <si>
    <t>13016957-00</t>
  </si>
  <si>
    <t>13016957</t>
  </si>
  <si>
    <t>TP010-0137492</t>
  </si>
  <si>
    <t>СТП-10кВ №358 ВЛ-10кВ С-з Ильинский</t>
  </si>
  <si>
    <t>13016966-00</t>
  </si>
  <si>
    <t>13016966</t>
  </si>
  <si>
    <t>TP010-0137491</t>
  </si>
  <si>
    <t>КТП-10кВ № 161 ВЛ-10кВ Переулок</t>
  </si>
  <si>
    <t>13016969-00</t>
  </si>
  <si>
    <t>13016969</t>
  </si>
  <si>
    <t>TP006-0016221</t>
  </si>
  <si>
    <t>СТП-6кВ №536 ВЛ-6кВ Совхоз Вербиловский</t>
  </si>
  <si>
    <t>13016970-00</t>
  </si>
  <si>
    <t>13016970</t>
  </si>
  <si>
    <t>TP010-0137802</t>
  </si>
  <si>
    <t>СТП-10кВ №709 ВЛ-10кВ База Отдыха</t>
  </si>
  <si>
    <t>13017785-00</t>
  </si>
  <si>
    <t>13017785</t>
  </si>
  <si>
    <t>TP010-0137796</t>
  </si>
  <si>
    <t>СТП-10кВ №428 ВЛ-10кВ к-кс Боринский</t>
  </si>
  <si>
    <t>13017787-00</t>
  </si>
  <si>
    <t>13017787</t>
  </si>
  <si>
    <t>TP006-0016364</t>
  </si>
  <si>
    <t>КТП-6кВ №442 ВЛ-6кВ Студеные Выселки</t>
  </si>
  <si>
    <t>13017812-00</t>
  </si>
  <si>
    <t>13017812</t>
  </si>
  <si>
    <t>TP010-0138141</t>
  </si>
  <si>
    <t>СТП-10кВ №871 ВЛ-10кВ Хорошевка</t>
  </si>
  <si>
    <t>13017816-00</t>
  </si>
  <si>
    <t>13017816</t>
  </si>
  <si>
    <t>TP010-0138117</t>
  </si>
  <si>
    <t>КТП-10кВ №565 ВЛ-10кВ Ремзавод</t>
  </si>
  <si>
    <t>13017854-00</t>
  </si>
  <si>
    <t>13017854</t>
  </si>
  <si>
    <t>TP010-0137915</t>
  </si>
  <si>
    <t>КТП-10кВ №349 ВЛ-10кВ Рем.завод</t>
  </si>
  <si>
    <t>13017856-00</t>
  </si>
  <si>
    <t>13017856</t>
  </si>
  <si>
    <t>TP010-0137688</t>
  </si>
  <si>
    <t>КТП-10кВ №563 ВЛ-10кВ Ремзавод</t>
  </si>
  <si>
    <t>13017858-00</t>
  </si>
  <si>
    <t>13017858</t>
  </si>
  <si>
    <t>TP010-0137537</t>
  </si>
  <si>
    <t>КТП-10кВ №564 ВЛ-10кВ Ремзавод</t>
  </si>
  <si>
    <t>13017860-00</t>
  </si>
  <si>
    <t>13017860</t>
  </si>
  <si>
    <t>TP010-0137919</t>
  </si>
  <si>
    <t>КТП-10кВ №138 ВЛ-10кВ Жадово</t>
  </si>
  <si>
    <t>13017874-00</t>
  </si>
  <si>
    <t>13017874</t>
  </si>
  <si>
    <t>TP010-0137991</t>
  </si>
  <si>
    <t>КТП-10кВ №274 ВЛ-10кВ Большая Кузьминка</t>
  </si>
  <si>
    <t>13017878-00</t>
  </si>
  <si>
    <t>13017878</t>
  </si>
  <si>
    <t>TP010-0137993</t>
  </si>
  <si>
    <t>КТП-10кВ №495 ВЛ-10кВ Большая Кузьминка</t>
  </si>
  <si>
    <t>13017886-00</t>
  </si>
  <si>
    <t>13017886</t>
  </si>
  <si>
    <t>TP010-0137995</t>
  </si>
  <si>
    <t>КТП-10кВ №496 ВЛ-10кВ Большая Кузьминка</t>
  </si>
  <si>
    <t>13017888-00</t>
  </si>
  <si>
    <t>13017888</t>
  </si>
  <si>
    <t>TP010-0138145</t>
  </si>
  <si>
    <t>СТП-10кВ №593 ВЛ-10кВ Бруслановка</t>
  </si>
  <si>
    <t>13017961-00</t>
  </si>
  <si>
    <t>13017961</t>
  </si>
  <si>
    <t>TP010-0138135</t>
  </si>
  <si>
    <t>КТП-10кВ №492 ВЛ 10кВ Большая Кузьминка</t>
  </si>
  <si>
    <t>13017974-00</t>
  </si>
  <si>
    <t>13017974</t>
  </si>
  <si>
    <t>TP010-0138128</t>
  </si>
  <si>
    <t>КТП-10кВ №370 ВЛ 10кВ Большая Кузьминка</t>
  </si>
  <si>
    <t>13017978-00</t>
  </si>
  <si>
    <t>13017978</t>
  </si>
  <si>
    <t>TP010-0138334</t>
  </si>
  <si>
    <t>КТП-10 кВ №601 ВЛ-10кВ №05 Романово</t>
  </si>
  <si>
    <t>13018012-00</t>
  </si>
  <si>
    <t>13018012</t>
  </si>
  <si>
    <t>TP006-0016439</t>
  </si>
  <si>
    <t>СТП 6кВ №490 ВЛ 6кВ Студеные Выселки</t>
  </si>
  <si>
    <t>13018086-00</t>
  </si>
  <si>
    <t>13018086</t>
  </si>
  <si>
    <t>TP010-0138499</t>
  </si>
  <si>
    <t>КТП 10кВ №603 ВЛ-10кВ №05 Романово</t>
  </si>
  <si>
    <t>13018088-00</t>
  </si>
  <si>
    <t>13018088</t>
  </si>
  <si>
    <t>TP010-0138509</t>
  </si>
  <si>
    <t>СТП 10кВ №717 ВЛ 10кВ Заветы Ильича</t>
  </si>
  <si>
    <t>13018090-00</t>
  </si>
  <si>
    <t>13018090</t>
  </si>
  <si>
    <t>TP010-0138501</t>
  </si>
  <si>
    <t>КТП 10кВ №562 ВЛ 10кВ Ремзавод</t>
  </si>
  <si>
    <t>13018121-00</t>
  </si>
  <si>
    <t>13018121</t>
  </si>
  <si>
    <t>TP010-0138503</t>
  </si>
  <si>
    <t>КТП 10кВ №561 ВЛ 10кВ Ремзавод</t>
  </si>
  <si>
    <t>13018139-00</t>
  </si>
  <si>
    <t>13018139</t>
  </si>
  <si>
    <t>TP010-0137037</t>
  </si>
  <si>
    <t>КТП 10кВ №640 ВЛ 10 кВ Ремзавод</t>
  </si>
  <si>
    <t>13018140-00</t>
  </si>
  <si>
    <t>13018140</t>
  </si>
  <si>
    <t>TP006-0015949</t>
  </si>
  <si>
    <t>СТП-6кВ №882 ВЛ 6кВ Копчинка</t>
  </si>
  <si>
    <t>13018218-00</t>
  </si>
  <si>
    <t>13018218</t>
  </si>
  <si>
    <t>TP006-0016490</t>
  </si>
  <si>
    <t>СТП 6кВ №880 ВЛ-6кВ Копчинка</t>
  </si>
  <si>
    <t>13018220-00</t>
  </si>
  <si>
    <t>13018220</t>
  </si>
  <si>
    <t>TP010-0138751</t>
  </si>
  <si>
    <t>КТП 10 кВ №590 ВЛ 10кВ Ремзавод</t>
  </si>
  <si>
    <t>13018257-00</t>
  </si>
  <si>
    <t>13018257</t>
  </si>
  <si>
    <t>TP010-0139048</t>
  </si>
  <si>
    <t>КТП 10кВ №198 ВЛ 10кВ Переулок</t>
  </si>
  <si>
    <t>13018413-00</t>
  </si>
  <si>
    <t>13018413</t>
  </si>
  <si>
    <t>TP010-0139287</t>
  </si>
  <si>
    <t>КТП 10кВ №338 ВЛ 10кВ Ст.Хутора</t>
  </si>
  <si>
    <t>13018732-00</t>
  </si>
  <si>
    <t>13018732</t>
  </si>
  <si>
    <t>TP010-0139297</t>
  </si>
  <si>
    <t>КТП 10кВ №316 ВЛ 10кВ Ст. Хутора</t>
  </si>
  <si>
    <t>13018744-00</t>
  </si>
  <si>
    <t>13018744</t>
  </si>
  <si>
    <t>TP010-0139301</t>
  </si>
  <si>
    <t>КТП 10кВ №763 ВЛ 10кВ Ст. Хутора</t>
  </si>
  <si>
    <t>13018748-00</t>
  </si>
  <si>
    <t>13018748</t>
  </si>
  <si>
    <t>TP010-0140302</t>
  </si>
  <si>
    <t>КТП 10кВ №337 ВЛ-10кВ Студеные Хутора</t>
  </si>
  <si>
    <t>13018965-00</t>
  </si>
  <si>
    <t>13018965</t>
  </si>
  <si>
    <t>TP010-0140310</t>
  </si>
  <si>
    <t>КТП 10кВ №250 ВЛ-10кВ Алексеевка</t>
  </si>
  <si>
    <t>13018981-00</t>
  </si>
  <si>
    <t>13018981</t>
  </si>
  <si>
    <t>TP010-0137681</t>
  </si>
  <si>
    <t>КТП-10кВ №531 ВЛ-10кВ 50 лет Октября</t>
  </si>
  <si>
    <t>13018997-00</t>
  </si>
  <si>
    <t>13018997</t>
  </si>
  <si>
    <t>TP010-0138601</t>
  </si>
  <si>
    <t>КТП 10кВ №728 ВЛ 10кВ 50 лет Октября</t>
  </si>
  <si>
    <t>13019001-00</t>
  </si>
  <si>
    <t>13019001</t>
  </si>
  <si>
    <t>TP010-0151402</t>
  </si>
  <si>
    <t>КТП 10кВ №1130 ВЛ 10кВ Кулешовка</t>
  </si>
  <si>
    <t>13021209-00</t>
  </si>
  <si>
    <t>13021209</t>
  </si>
  <si>
    <t>TP010-0151381</t>
  </si>
  <si>
    <t>КТП 10кВ №1131 ВЛ 10кВ Овцекомплекс</t>
  </si>
  <si>
    <t>13021210-00</t>
  </si>
  <si>
    <t>13021210</t>
  </si>
  <si>
    <t>4800R012</t>
  </si>
  <si>
    <t>TP010-0151273</t>
  </si>
  <si>
    <t>ТП 1571 с.Новое Дубовое</t>
  </si>
  <si>
    <t>13005964</t>
  </si>
  <si>
    <t>TP010-0132519</t>
  </si>
  <si>
    <t>ТП 1392 с.Хлевное</t>
  </si>
  <si>
    <t>13009434</t>
  </si>
  <si>
    <t>TP010-0075558</t>
  </si>
  <si>
    <t>ТП 1384 с.Хлевное</t>
  </si>
  <si>
    <t>13010249-00</t>
  </si>
  <si>
    <t>13010249</t>
  </si>
  <si>
    <t>TP010-0129560</t>
  </si>
  <si>
    <t>ТП 1421 с.Малый Мечек</t>
  </si>
  <si>
    <t>13012785-00</t>
  </si>
  <si>
    <t>13012785</t>
  </si>
  <si>
    <t>TP010-0131509</t>
  </si>
  <si>
    <t>ТП Зг-78 г.Задонск ул.М.Горького</t>
  </si>
  <si>
    <t>13013613-00</t>
  </si>
  <si>
    <t>13013613</t>
  </si>
  <si>
    <t>TP010-0130143</t>
  </si>
  <si>
    <t>ТП 538 с.Бутырки Бытовик</t>
  </si>
  <si>
    <t>13013786-00</t>
  </si>
  <si>
    <t>13013786</t>
  </si>
  <si>
    <t>TP010-0133128</t>
  </si>
  <si>
    <t>ТП 1441 с.Конь-Колодезь</t>
  </si>
  <si>
    <t>13014201-00</t>
  </si>
  <si>
    <t>13014201</t>
  </si>
  <si>
    <t>TP010-0133136</t>
  </si>
  <si>
    <t>ТП 1453 с.Подгорное</t>
  </si>
  <si>
    <t>13014855-00</t>
  </si>
  <si>
    <t>13014855</t>
  </si>
  <si>
    <t>TP010-0127730</t>
  </si>
  <si>
    <t>ТП 1365 с.Малинино</t>
  </si>
  <si>
    <t>13015532-00</t>
  </si>
  <si>
    <t>13015532</t>
  </si>
  <si>
    <t>TP010-0127732</t>
  </si>
  <si>
    <t>ТП 1364 с.Малинино</t>
  </si>
  <si>
    <t>13015533-00</t>
  </si>
  <si>
    <t>13015533</t>
  </si>
  <si>
    <t>TP010-0072020</t>
  </si>
  <si>
    <t>ТП 1119 с.Малинино</t>
  </si>
  <si>
    <t>13015534-00</t>
  </si>
  <si>
    <t>13015534</t>
  </si>
  <si>
    <t>TP010-0129556</t>
  </si>
  <si>
    <t>ТП 1322 с.Малинино</t>
  </si>
  <si>
    <t>13015544-00</t>
  </si>
  <si>
    <t>13015544</t>
  </si>
  <si>
    <t>TP010-0136614</t>
  </si>
  <si>
    <t>ТП 737 с.Бутырки</t>
  </si>
  <si>
    <t>13016010-00</t>
  </si>
  <si>
    <t>13016010</t>
  </si>
  <si>
    <t>TP010-0135854</t>
  </si>
  <si>
    <t>ТП 734 д.Колодезная</t>
  </si>
  <si>
    <t>13016017-00</t>
  </si>
  <si>
    <t>13016017</t>
  </si>
  <si>
    <t>TP010-0135866</t>
  </si>
  <si>
    <t>ТП 749 г.Задонск</t>
  </si>
  <si>
    <t>13016027-00</t>
  </si>
  <si>
    <t>13016027</t>
  </si>
  <si>
    <t>TP010-0135370</t>
  </si>
  <si>
    <t>ТП 1472 с.Хлевное</t>
  </si>
  <si>
    <t>13016127-00</t>
  </si>
  <si>
    <t>13016127</t>
  </si>
  <si>
    <t>TP010-0134543</t>
  </si>
  <si>
    <t>ТП 1462 с.Хлевное</t>
  </si>
  <si>
    <t>13016166-00</t>
  </si>
  <si>
    <t>13016166</t>
  </si>
  <si>
    <t>TP010-0135200</t>
  </si>
  <si>
    <t>ТП 1473 с.Подгорное</t>
  </si>
  <si>
    <t>13016256-00</t>
  </si>
  <si>
    <t>13016256</t>
  </si>
  <si>
    <t>TP010-0134655</t>
  </si>
  <si>
    <t>ТП 1438 с.Новое Дубовое</t>
  </si>
  <si>
    <t>13016391-00</t>
  </si>
  <si>
    <t>13016391</t>
  </si>
  <si>
    <t>TP010-0065173</t>
  </si>
  <si>
    <t>ТП 1129 с.Манино</t>
  </si>
  <si>
    <t>13016824-00</t>
  </si>
  <si>
    <t>13016824</t>
  </si>
  <si>
    <t>TP010-0139438</t>
  </si>
  <si>
    <t>ТП 1504 с.Дмитряшевка</t>
  </si>
  <si>
    <t>13018574-00</t>
  </si>
  <si>
    <t>13018574</t>
  </si>
  <si>
    <t>TP010-0143027</t>
  </si>
  <si>
    <t>ТП 831 ст.Патриаршая</t>
  </si>
  <si>
    <t>13019559-00</t>
  </si>
  <si>
    <t>13019559</t>
  </si>
  <si>
    <t>TP010-0143258</t>
  </si>
  <si>
    <t>ТП 847 с.Кашары</t>
  </si>
  <si>
    <t>13019955-00</t>
  </si>
  <si>
    <t>13019955</t>
  </si>
  <si>
    <t>TP010-0145673</t>
  </si>
  <si>
    <t>ТП 852 г.Задонск (школа)</t>
  </si>
  <si>
    <t>13020543-00</t>
  </si>
  <si>
    <t>13020543</t>
  </si>
  <si>
    <t>TP010-0145676</t>
  </si>
  <si>
    <t>ТП 853 г.Задонск (школа резерв)</t>
  </si>
  <si>
    <t>13020545-00</t>
  </si>
  <si>
    <t>13020545</t>
  </si>
  <si>
    <t>TP010-0144476</t>
  </si>
  <si>
    <t>ТП 789 д.Невежеколодезное</t>
  </si>
  <si>
    <t>13021015-00</t>
  </si>
  <si>
    <t>13021015</t>
  </si>
  <si>
    <t>TP010-0151385</t>
  </si>
  <si>
    <t>ТП 874 д.Лозовая</t>
  </si>
  <si>
    <t>13021204-00</t>
  </si>
  <si>
    <t>13021204</t>
  </si>
  <si>
    <t>TP010-0151275</t>
  </si>
  <si>
    <t>ТП 1572 с.Новое Дубовое</t>
  </si>
  <si>
    <t>13021211-00</t>
  </si>
  <si>
    <t>13021211</t>
  </si>
  <si>
    <t>TP010-0151619</t>
  </si>
  <si>
    <t>ТП 877 г.Задонск</t>
  </si>
  <si>
    <t>13021269-00</t>
  </si>
  <si>
    <t>13021269</t>
  </si>
  <si>
    <t>TP010-0151621</t>
  </si>
  <si>
    <t>ТП 878 с.Кашары</t>
  </si>
  <si>
    <t>13021318-00</t>
  </si>
  <si>
    <t>13021318</t>
  </si>
  <si>
    <t xml:space="preserve">Наименование объекта </t>
  </si>
  <si>
    <t>Общая протяженность ЛЭП, км
(по трассе)</t>
  </si>
  <si>
    <t>КТП-73 (взамен старой КТП)</t>
  </si>
  <si>
    <t>ТП</t>
  </si>
  <si>
    <t>ул. Кузнечная, 1</t>
  </si>
  <si>
    <t>-</t>
  </si>
  <si>
    <t>КТП-592 в ГПКА "Речной" ул. Лесопарковая</t>
  </si>
  <si>
    <t>ГПКА "Речной" ул. Лесопарковая</t>
  </si>
  <si>
    <t>ТП-973 по ул. Космонавтов, 35/1</t>
  </si>
  <si>
    <t>ул. Космонавтов, 35/1</t>
  </si>
  <si>
    <t>КТП-259 в ГПК "Металлист-23" в р-оне гаража №1, ряд 1</t>
  </si>
  <si>
    <t>ГПК "Металлист-23" в р-оне гаража №1, ряд 1</t>
  </si>
  <si>
    <t>ТП-866 по ул. Героя России Эдуарда Белана, д. 6</t>
  </si>
  <si>
    <t>ул. Героя России Эдуарда Белана, д. 6</t>
  </si>
  <si>
    <t>ТП-972 по ул. Московская, 6а</t>
  </si>
  <si>
    <t>ул. Московская, 6а</t>
  </si>
  <si>
    <t>ТП-867 в р-не пересечения ул. Леонтия Кривенкова и ул. Катукова</t>
  </si>
  <si>
    <t>р-не пересечения ул. Леонтия Кривенкова и ул. Катукова</t>
  </si>
  <si>
    <t>КТП-23 в СНТ "Тракторостроитель-2"</t>
  </si>
  <si>
    <t>г. Липецк  в СНТ "Тракторостроитель-2"</t>
  </si>
  <si>
    <t>КТП-865 по ул.Маршала Рыбалко,сооружение 8</t>
  </si>
  <si>
    <t>г.Липецк ул.Маршила Рыбалко, сооружение 8</t>
  </si>
  <si>
    <t>КТП-127 ул.Шевченко, 116</t>
  </si>
  <si>
    <t>г. Липецк ул. Шевченко у д. № 166</t>
  </si>
  <si>
    <t>КТПМ-953</t>
  </si>
  <si>
    <t>г. Липецк, КТПМ-953</t>
  </si>
  <si>
    <t>КТП-1023 в СНТ "Дачный-4", линия 22, участок № 745</t>
  </si>
  <si>
    <t>г. Липецк СНТ "Дачный-4", линия 22, участок № 745</t>
  </si>
  <si>
    <t>МТП-954 ул. Ковалева</t>
  </si>
  <si>
    <t>г. Липецк</t>
  </si>
  <si>
    <t>КТП-572 пос. Новая Жизнь, ул.Южная</t>
  </si>
  <si>
    <t>МТП-989 по ул. Ковалева, 109</t>
  </si>
  <si>
    <t>г. Липецк ул. Ковалева, 109</t>
  </si>
  <si>
    <t>КТП-685 ул. Ударников</t>
  </si>
  <si>
    <t>г. Липецк КТП-685 ул. Ударников</t>
  </si>
  <si>
    <t>МТП-970 в СНТ "Пусковые двигатели"</t>
  </si>
  <si>
    <t>г. Липецк МТП-970 в СНТ "Пусковые двигатели"</t>
  </si>
  <si>
    <t>КТП-699 в СНТ"Дачный"</t>
  </si>
  <si>
    <t>г Липецк, СНТ"Дачный"</t>
  </si>
  <si>
    <t>МТП-955 ул. Баумана</t>
  </si>
  <si>
    <t>г Липецк ул. Баумана</t>
  </si>
  <si>
    <t>КТП 630/10/0,4  передвижная</t>
  </si>
  <si>
    <t>г Липецк</t>
  </si>
  <si>
    <t>МТП-960 в СНТ "Речное"</t>
  </si>
  <si>
    <t>г Липецк, СНТ "Речное"</t>
  </si>
  <si>
    <t>КТП-406 ул. Свободный Сокол у. д. 28</t>
  </si>
  <si>
    <t>г.Липецк</t>
  </si>
  <si>
    <t>СТП-962 в СНТ "Сокол-2"</t>
  </si>
  <si>
    <t>МТП-966 по ул. Баумана</t>
  </si>
  <si>
    <t>СТП-686 в СНТ"Горняк-1"</t>
  </si>
  <si>
    <t>КТП-314 в районе Елецкого шоссе</t>
  </si>
  <si>
    <t>КТП-498 по ул. Шоссейная</t>
  </si>
  <si>
    <t>МТП-952</t>
  </si>
  <si>
    <t>КТП-412, ул. Ковалева, 26</t>
  </si>
  <si>
    <t>КТП-88 по пр. Универсальный</t>
  </si>
  <si>
    <t>КТП-813 по ул. Опытная, 1</t>
  </si>
  <si>
    <t>г. Липецк ул.Опытная</t>
  </si>
  <si>
    <t>СТП-969  в СНТ "Мечта"</t>
  </si>
  <si>
    <t>КТП-499 в СНТ "Цементник" с трансформатором ТМГ11-400/10-У1 (зав. №1700968)</t>
  </si>
  <si>
    <t>МТП-964 в СНТ"Металлург-2"</t>
  </si>
  <si>
    <t>КТП-800 с трансформатором ТМГ 1000/10/0,4 (зав. №1718536) по ул. Кривенкова, Молодежный парк</t>
  </si>
  <si>
    <t>КТП-185 по ул. Гайдара, д.2б</t>
  </si>
  <si>
    <t>СТП-988 в ПСОПиИ им. И.В.Мичурина</t>
  </si>
  <si>
    <t>МТП-958 в СТ "Строитель"</t>
  </si>
  <si>
    <t>КТП-666 ул. Фурманова</t>
  </si>
  <si>
    <t>МТП-967 в СНТ"Сокол-2"</t>
  </si>
  <si>
    <t>МТП-921 по ул. К. Маркса в районе Петровского моста</t>
  </si>
  <si>
    <t>КТП-149 в СНТ "Металлург-1"</t>
  </si>
  <si>
    <t>г Липецк, СНТ "Металлург-1"</t>
  </si>
  <si>
    <t>КТП-142н проезд Универсальный</t>
  </si>
  <si>
    <t xml:space="preserve">г.Липецк </t>
  </si>
  <si>
    <t>КТП-1001 в СНП "Спутник"</t>
  </si>
  <si>
    <t>СТП-961 в СО "Сокол-3"</t>
  </si>
  <si>
    <t xml:space="preserve">г.Липецк  </t>
  </si>
  <si>
    <t>МТП-1104 в ДНТ "Металлург-6", улица № 3</t>
  </si>
  <si>
    <t>г.Липецк ДНТ "Металлург-6"</t>
  </si>
  <si>
    <t>МТП-749 по ул. О. Кошевого у д. № 2</t>
  </si>
  <si>
    <t>г.Липецк Кошевого д.№2</t>
  </si>
  <si>
    <t>КТП-987 в СТ "Строитель"</t>
  </si>
  <si>
    <t>КТП-630/6/0,4 (временная)</t>
  </si>
  <si>
    <t>СТП-992 по ул. Подсобное хозяйство</t>
  </si>
  <si>
    <t>КТП-971, ул. Ковалева, вл. 111/1</t>
  </si>
  <si>
    <t>Г.Липецк</t>
  </si>
  <si>
    <t>КТП-135 в СНТ "Кооператор"</t>
  </si>
  <si>
    <t>Г.Липецк,СНТ "Кооператор"</t>
  </si>
  <si>
    <t>КТП-1102 по ул. Ковалева 107 в</t>
  </si>
  <si>
    <t>СТП-677 в СНТ "Монтажник"</t>
  </si>
  <si>
    <t>СТА-677, СНТ "Монтажник"</t>
  </si>
  <si>
    <t>МТП-1113 по ул. Московская, 30 б</t>
  </si>
  <si>
    <t>МТП-1113, ул. Московская, 30 б</t>
  </si>
  <si>
    <t>КТП-678 в СНТ "Дачный-3"</t>
  </si>
  <si>
    <t>КТП-678, СНТ "Дачный-3"</t>
  </si>
  <si>
    <t>МТП-991 в районе ОАО "Железобетон-2" по Поречному проезду</t>
  </si>
  <si>
    <t>КТП 630/6/0,4  передвижная</t>
  </si>
  <si>
    <t>ул. Кузнечная, д.1</t>
  </si>
  <si>
    <t>СТП-968 в р-не трассы Орел-Тамбов</t>
  </si>
  <si>
    <t>КТП-951 по ул. Листопадная, с. Сселки</t>
  </si>
  <si>
    <t>КТП-951, ул. Листопадная, с. Сселки</t>
  </si>
  <si>
    <t>КТП-680 в СТ "Ударник"</t>
  </si>
  <si>
    <t>КТП-680, СТ "Ударник-3"</t>
  </si>
  <si>
    <t>КТП-302 в г.Липецк по ул.Буденного</t>
  </si>
  <si>
    <t>КТП-302, ул. Буденного, д.37</t>
  </si>
  <si>
    <t>КТП-986 в СНТ "Цементник"</t>
  </si>
  <si>
    <t>МТП-994 по ул. Ковалева, вл. 109 к</t>
  </si>
  <si>
    <t>МТП-998 в СПО "Металлург-1"</t>
  </si>
  <si>
    <t>МТП-1016 в СНТ "Дачный-1" (линия 7а)</t>
  </si>
  <si>
    <t>КТП-1024 в СНТ "Дачный-4", линия 33, участок № 1207</t>
  </si>
  <si>
    <t>МТП-698 по ул. Ново-Весовая</t>
  </si>
  <si>
    <t>МТП-977 в СНТ "Металлург-2"</t>
  </si>
  <si>
    <t>КТП-725 по ул.Кондарева, 15</t>
  </si>
  <si>
    <t>КТП-869 с трансформатором ТМГ 1000/10/0,4 (зав. №1712384) по ул. Кривенкова, Молодежный парк</t>
  </si>
  <si>
    <t>МТП-974 в СТ"Строитель"</t>
  </si>
  <si>
    <t>МТП-965 в СНТ "Металлург-2"</t>
  </si>
  <si>
    <t xml:space="preserve">Липецк, Металлург-2 </t>
  </si>
  <si>
    <t>КТП-462 в районе Цемзавода за территорией ЗАО "Липецкресурс"</t>
  </si>
  <si>
    <t>в районе Цемзавода, за территорией ЗАО «Липецкресурс»</t>
  </si>
  <si>
    <t>МТП-675 в СНП "Спутник"</t>
  </si>
  <si>
    <t>СНТ "Спутник"</t>
  </si>
  <si>
    <t>МТП-963 в СТ"Строитель"</t>
  </si>
  <si>
    <t>Липецк, СТ"Строитель"</t>
  </si>
  <si>
    <t>КТП-679 ул.Ангарская, 31г/3</t>
  </si>
  <si>
    <t>Липецк, ул.Ангарская, 31г/3</t>
  </si>
  <si>
    <t>КТП-983 в СНТ"Студеновское"</t>
  </si>
  <si>
    <t>Липецк, СНТ"Студеновское"</t>
  </si>
  <si>
    <t>МТП-1025 в НТС "Металлург-3"</t>
  </si>
  <si>
    <t>Липецк, снт "Металлург-3"</t>
  </si>
  <si>
    <t>1х250</t>
  </si>
  <si>
    <t>СТП-981 в ГПК "Океан-17" р-н ул. Дружбы</t>
  </si>
  <si>
    <t>Липецк, ГПК "Океан-17" , р-н ул. Дружбы</t>
  </si>
  <si>
    <t>КТП-100 на пересечении ул.Гранитная и пер. Лузана</t>
  </si>
  <si>
    <t>Липецк, пересечение ул.Гранитная и пер. Лузана</t>
  </si>
  <si>
    <t>МТП-957 в ПОПиИ "Сокол-1"</t>
  </si>
  <si>
    <t>Сокол-1</t>
  </si>
  <si>
    <t>КТП-700 в районе ул. Краснозаводская</t>
  </si>
  <si>
    <t>ул.Краснозаводская</t>
  </si>
  <si>
    <t xml:space="preserve">МТП-748 по ул. Ф.Полетаева </t>
  </si>
  <si>
    <t>ул.Полетаева</t>
  </si>
  <si>
    <t>МТП-688 по ул.Ново-Весовая, 23Б</t>
  </si>
  <si>
    <t>ул.Ново-Весовая, д.23Б</t>
  </si>
  <si>
    <t>МТП-676 в СНТ "Дачный-1"</t>
  </si>
  <si>
    <t>СНТ "Дачный-1"</t>
  </si>
  <si>
    <t>КТП-154 в ПСОПиИ "Весна"</t>
  </si>
  <si>
    <t>ул.Учительская, сады Весна, 5-я линия</t>
  </si>
  <si>
    <t>КТП-956 СНТ "Цементник"</t>
  </si>
  <si>
    <t>СНТ "Цементник"</t>
  </si>
  <si>
    <t>СТП-1107 по ул. Вешенская в с. Сселки</t>
  </si>
  <si>
    <t>ул. Вешенская в с. Сселки</t>
  </si>
  <si>
    <t>МТП-976 в СНТ"Металлург-2"</t>
  </si>
  <si>
    <t>СТП-1103 в СНТ "Тракторостроитель-2"</t>
  </si>
  <si>
    <t>МТП-975 в СНТ "Ветеран Труда"</t>
  </si>
  <si>
    <t>СТП-1021 в СНТ "Монтажник"</t>
  </si>
  <si>
    <t>МТП-687 в СТ "Ударник"</t>
  </si>
  <si>
    <t>КТП-27 по ул. Новокарьерная</t>
  </si>
  <si>
    <t>МТП-1022 в СНТ "Дачный-1" (линия 5)</t>
  </si>
  <si>
    <t>КТП-674 в СНТ "Дачный-3"</t>
  </si>
  <si>
    <t>КТП-802 пос. Северный Рудник</t>
  </si>
  <si>
    <t>Липецк</t>
  </si>
  <si>
    <t>МТП-1017 в СНТ "Горняк-1"</t>
  </si>
  <si>
    <t>СТП-978 по ул. Богатырская</t>
  </si>
  <si>
    <t>СТП-993 в СНТ "Металлург-2"</t>
  </si>
  <si>
    <t>МТП-911 по ул. Им. Генерала Меркулова в р-не водозабора № 5</t>
  </si>
  <si>
    <t>2х250</t>
  </si>
  <si>
    <t>МТП-1015 в СНТ "Горняк"</t>
  </si>
  <si>
    <t>СНТ Горняк, участок 630</t>
  </si>
  <si>
    <t>СТП-979 в СНТ "Кооператор"</t>
  </si>
  <si>
    <t>ул.СНТ "Кооператор"</t>
  </si>
  <si>
    <t>МТП-1000 в районе 299 км трассы Орел-Тамбов</t>
  </si>
  <si>
    <t>МТП-990 в СНТ "Березка"</t>
  </si>
  <si>
    <t>1х100</t>
  </si>
  <si>
    <t>СТП-960 в СНТ"Речное"</t>
  </si>
  <si>
    <t>ТП-919 по ул. 50 лет НЛМК, 31а</t>
  </si>
  <si>
    <t>МТП-1034 в СНТ "Горняк"</t>
  </si>
  <si>
    <t>МТП-1028 по ул. Юношеская, стр. 77 к</t>
  </si>
  <si>
    <t>СТП-1116 в СНТ "Сокол-1", уч. № 395</t>
  </si>
  <si>
    <t>КТП-995 по ул. Ковалева, строение 121 б</t>
  </si>
  <si>
    <t>СТП-1019 в СНТ "Дачный-2"</t>
  </si>
  <si>
    <t>КТП-811 ГК "Металлист-24"</t>
  </si>
  <si>
    <t>МТП-1111 в ДНТ "Металлург-6"</t>
  </si>
  <si>
    <t>КТП-1108 по ул. Баумана, д.4</t>
  </si>
  <si>
    <t>СТП-1110 в СНП "Студеновское", в р-не уч. № 220</t>
  </si>
  <si>
    <t>ТП-923 по ул. К. Маркса</t>
  </si>
  <si>
    <t>г. Липецк ул. К. Маркса</t>
  </si>
  <si>
    <t>СТП-1026 в СНТ "Ударник"</t>
  </si>
  <si>
    <t>г. Липецк , СНТ "Ударник"</t>
  </si>
  <si>
    <t>МТП-1106 в СТ "Строитель"</t>
  </si>
  <si>
    <t>КТП-1109, с. Сселки, коттеджный пос. Новоселкино, ул. Аллейная</t>
  </si>
  <si>
    <t>СТП-1115 в СНТ "Липецкстрой", уч. 271</t>
  </si>
  <si>
    <t>МТП-1027 в СНТ "Горняк-1"</t>
  </si>
  <si>
    <t>г. Липецк СНТ "Горняк-1"</t>
  </si>
  <si>
    <t>СТП-1117, с. Сселки, р-н ул Полисадная</t>
  </si>
  <si>
    <t>г. Липецк,  с. Сселки, р-н ул Полисадная</t>
  </si>
  <si>
    <t>СТП-1112 по ул. Цементников (в р-не зд. 7а)</t>
  </si>
  <si>
    <t>г. Липецк,  ул. Цементников</t>
  </si>
  <si>
    <t>МТП-750, автодорога "Обход г. Липецка", участок 16-19 км</t>
  </si>
  <si>
    <t>г. Липецк, автодорога "Обход г. Липецка", участок 16-19 км</t>
  </si>
  <si>
    <t>КТП - 1114 в р-не ул. Космонавтов (с. Сселки)</t>
  </si>
  <si>
    <t>МТП - 1127 в СТ "Студеновское"</t>
  </si>
  <si>
    <t>МТП - 1032 ул. Минская (владение 49)</t>
  </si>
  <si>
    <t>ТП-918</t>
  </si>
  <si>
    <t>ТП-1124</t>
  </si>
  <si>
    <t>ТП-917</t>
  </si>
  <si>
    <t>МТП - 1039</t>
  </si>
  <si>
    <t>КТП-1126 с. Сселки</t>
  </si>
  <si>
    <t>МТП-1044</t>
  </si>
  <si>
    <t>МТП - 1029</t>
  </si>
  <si>
    <t>КТП-428 база отдыха "Сосновый бор"</t>
  </si>
  <si>
    <t>МТП - 1045 в СНТ "Горняк-1"</t>
  </si>
  <si>
    <t>КТП-920</t>
  </si>
  <si>
    <t>КТП-1132</t>
  </si>
  <si>
    <t>МТП-1125</t>
  </si>
  <si>
    <t>КТП-1020</t>
  </si>
  <si>
    <t>КТП-1113</t>
  </si>
  <si>
    <t>КТПМ-1002</t>
  </si>
  <si>
    <t>КТП-1047 в  районе ул. Юношеская, 50</t>
  </si>
  <si>
    <t>МТП-1043</t>
  </si>
  <si>
    <t>КТПМ-1040</t>
  </si>
  <si>
    <t>СТП-1018 в р-не пересечения ул. Ангарская и а/д "Обход г. Липецка"</t>
  </si>
  <si>
    <t>КТП-1042</t>
  </si>
  <si>
    <t>МТП-676 новая</t>
  </si>
  <si>
    <t>КТПМ-980 (экспл.) 250-6/0,4 кВ район Опытной станции</t>
  </si>
  <si>
    <t>КТПП-982 (экспл.) 630-6/0,4кВ зав. № 4509 по ул. Баумана</t>
  </si>
  <si>
    <t>КТП-127 камера КСО-366 1ШТ.</t>
  </si>
  <si>
    <t>МТП-135 оборудование</t>
  </si>
  <si>
    <t>МТП-149 ТР-Р N055667 200/6</t>
  </si>
  <si>
    <t>МТП-802 панель ЩО-70 1шт *4700</t>
  </si>
  <si>
    <t>ТП-187</t>
  </si>
  <si>
    <t>ТП-402 ТР-Р N6064 400/6</t>
  </si>
  <si>
    <t>ТП-406 ТР-Р N31362322 400/10</t>
  </si>
  <si>
    <t>ТП-406 ТР-Р N69051 315/6</t>
  </si>
  <si>
    <t>ТП-507 ПЛ.МИРА</t>
  </si>
  <si>
    <t>ТП-507 ТР-Р N22645 TTV-315/10</t>
  </si>
  <si>
    <t>ТП-528 ТР.37176 ТСМФ 320/10</t>
  </si>
  <si>
    <t>ТП-572 ТР.130827 ТМ250/10</t>
  </si>
  <si>
    <t>ТП-58</t>
  </si>
  <si>
    <t>ТП-592 ТР-Р ТМ 100/10 N19583</t>
  </si>
  <si>
    <t>ТП-706</t>
  </si>
  <si>
    <t>ТП-80 ПР.ПОБЕДЫ</t>
  </si>
  <si>
    <t>КТП-959 с силовымТрансформатором ТМ-250/10 с зав.№ 1309ВГ1053 с.Ссёлки по ул.Советская,инв. 42366</t>
  </si>
  <si>
    <t>г.Липецк, ул.Новотепличная</t>
  </si>
  <si>
    <t>г.Липецк, ул..Баумана,д.299а</t>
  </si>
  <si>
    <t>г.Липецк, ул.Шевченко,д.116</t>
  </si>
  <si>
    <t>г.Липецк, сады Кооператор, 4-я линия</t>
  </si>
  <si>
    <t>г.Липецк, сады "Металлург-1"</t>
  </si>
  <si>
    <t>г.Липецк, Северный рудник, школа</t>
  </si>
  <si>
    <t>г. Липецк, ул. К. Маркса, д. 5</t>
  </si>
  <si>
    <t>г.Липецк, ул.Аксакова,д.1</t>
  </si>
  <si>
    <t>г.Липецк, ул.Свободный Сокол,д.28</t>
  </si>
  <si>
    <t>г.Липецк  Пл. Мира</t>
  </si>
  <si>
    <t>г.Липецк, ул.Космодемьянской   зои,д.3</t>
  </si>
  <si>
    <t>г.Липецк, пр.Осенний,д.6</t>
  </si>
  <si>
    <t>г.Липецк, ул.Южная,д.12, Н.Жизнь</t>
  </si>
  <si>
    <t>г.Липецк, ул.Первомайская,д.45</t>
  </si>
  <si>
    <t>г.Липецк, ул.Лесопарковая</t>
  </si>
  <si>
    <t>Г.Липецк ул. 2-я Ломоносова, 2</t>
  </si>
  <si>
    <t>г.Липецк, пр-кт Победы, д.51</t>
  </si>
  <si>
    <t>г.Липецк, с.Сселки,  ул.Советская</t>
  </si>
  <si>
    <t>ВЛ-0,4 кВ от ТП-365 до здания гостиницы по ул. Мичурина-Орджоникидзе</t>
  </si>
  <si>
    <t>Воздушная линия 0,4 кВ ул.ЛИПЕЦКАЯ от КТП-546 (А-25, А-35, СИП2 3х120+1х95, СИП2 3х95+1х95)</t>
  </si>
  <si>
    <t>Воздушная линия 0,4 кВ ул.СУВОРОВА от ТП552,514,551,503</t>
  </si>
  <si>
    <t>Воздушная линия 0,4 кВ ул.УДАРНИКОВ ОТ 622</t>
  </si>
  <si>
    <t>Воздушная линия 0,4кВ от КТП-188 к ж.д. ул.Шевченко</t>
  </si>
  <si>
    <t>Воздушная линия 0,4 кВ ул.САДОВАЯ от КТП308</t>
  </si>
  <si>
    <t>Воздушная линия 0,4 кВ ул.СОЮЗНАЯ от КТП53</t>
  </si>
  <si>
    <t>ВЛ-0,4 кВ от КТП-592 в ГПКА "Речной"</t>
  </si>
  <si>
    <t>ВЛ-0,4 кВ от КТП-1024 в СНТ "Дачный-4"</t>
  </si>
  <si>
    <t>ВЛ-0,4 кВ от КТП-854 в с Сселки ул.Покровская (до опоры №24/1,24/2)</t>
  </si>
  <si>
    <t>Г. Липецк</t>
  </si>
  <si>
    <t>Воздушная линия 0,4  кВ от ТП-122  ул.Доватора</t>
  </si>
  <si>
    <t>Воздушная линия 0,4 кВ от КТП-613 ул.СОЛНЕЧНАЯ</t>
  </si>
  <si>
    <t>ВЛ-0,4 кВ от КТП-613 до нежилого здания по ул. Прудная, д. 1б</t>
  </si>
  <si>
    <t>Воздушная линия 0,4 кВ ул.ПРИГОРОДНАЯ от ТП110</t>
  </si>
  <si>
    <t>ВЛ-0,4 кВ ТП-601 до нежилого помещения по ул. Исполкомовская, строение 11 в</t>
  </si>
  <si>
    <t>ВЛ-0,4 кВ от КТП-23 в СНТ "Тракторостроитель-2"</t>
  </si>
  <si>
    <t>Воздушная линия 0,4 кВ ул.ВОСТОЧНАЯ от КТП412</t>
  </si>
  <si>
    <t>ВЛ-0,4 кВ от КТП-1024 в СНТ "Дачный-4" (линия 26)</t>
  </si>
  <si>
    <t>Воздушная линия 0,4 кВ ул. Шаумяна от КТП-548</t>
  </si>
  <si>
    <t>ВЛ-0,4 кВ от КТП-1001 в СНП "Спутник" (линия 6)</t>
  </si>
  <si>
    <t>ВЛ-0,4 кВ от ТП-94 до здания автосервиса на 2 поста и автомойки на 2 поста по ул. Студеновская, зем.</t>
  </si>
  <si>
    <t>ВЛ-0,4 от МТП-980 в ЛСНТ "Металлург-1"</t>
  </si>
  <si>
    <t>ВЛ-0,4 кВ от КТП-1023 в СНТ "Дачный-4" (линия 20-21)</t>
  </si>
  <si>
    <t>ВЛ-0,4 кВ СТП-992 до жилого дома № 1к по ул. Подсобное хозяйство</t>
  </si>
  <si>
    <t>Воздушная линия 0,4 кВ ул. Красивая от КТП-646</t>
  </si>
  <si>
    <t>ВЛ-0,4 кВ от ТП-10 до гаража № 18 в ГПК № 8 по ул. 8 Марта</t>
  </si>
  <si>
    <t>Воздушная линия 0,4 кВ ул.АЭРОДРОМНАЯ от ТП87</t>
  </si>
  <si>
    <t>ВЛ-0,4 кВ от МТП-967 в СНТ "Сокол-2" по ул. Карьерная</t>
  </si>
  <si>
    <t xml:space="preserve">Воздушная линия 0,4 кВ  от ТП-602 по ул.Ангарская </t>
  </si>
  <si>
    <t>Воздушная линия 0,4кВ от КТП-13 к ж.д.23б ул.Известковая</t>
  </si>
  <si>
    <t>ВЛ-0,4 кВ от КТП-383 в ТСНТ "Студеновское"</t>
  </si>
  <si>
    <t>ВЛ-0,4 кВ СТП-993 в СНТ "Металлург-2"</t>
  </si>
  <si>
    <t>ВЛ-0,4 кВ от КТП-466 в ПСОПиИ "Речное"</t>
  </si>
  <si>
    <t>Воздушная линия 0,4 кВ от  КТП-484 ул.Дарвина на  В/В опорах</t>
  </si>
  <si>
    <t>ВЛ-0,4 кВ от ТП-551 до административного здания по ул. М. Расковой д. № 10</t>
  </si>
  <si>
    <t xml:space="preserve">ВЛ-0,4 кВ от КТП-915 (от оп. №9) до многоквартирного ж/д по ул. Индустриальная, д. 53 </t>
  </si>
  <si>
    <t>0,4</t>
  </si>
  <si>
    <t>ВЛ-0,4 кВ от ТП-849 по ул. Салтыкова-Щедрина</t>
  </si>
  <si>
    <t>Воздушная линия 0,4 кВ от КТП-413 в сторону ул.Курская (с/т "Строитель")</t>
  </si>
  <si>
    <t>ВЛ-0,4 кВ от МТП-1017 в СНТ "Горняк-1", СНП "Спутник"</t>
  </si>
  <si>
    <t>ВЛ-0,4 кВ от КТП-987 в СТ "Строитель"</t>
  </si>
  <si>
    <t>ВЛ-6 кВ от ВЛ-6 кВ "КТП-92-КТП-149" до МТП-998</t>
  </si>
  <si>
    <t>Воздушная линия 0,4 кВ от ТП-120 ул.ДЕПУТАТСКАЯ</t>
  </si>
  <si>
    <t>Воздушная линия 0,4 кВ ул.ДЕТСКАЯ от РП43</t>
  </si>
  <si>
    <t>Воздушная линия 0,4кВ ул.Космонавтов от д.2 до д.50  с.Сселки</t>
  </si>
  <si>
    <t>ВЛ-0,4 кВ от СТП-988 в СНТ "имени И.В. Мичурина"</t>
  </si>
  <si>
    <t>ВЛ-0,4 кВ от ТП-188 до магазина по ул. Шевченко, д. 22</t>
  </si>
  <si>
    <t>Воздушная линия 0,4кВ ул.Боровая д.1- д.11 от ТП-543</t>
  </si>
  <si>
    <t>ВЛ-0,4 кВ от ТП-521 до киоска К-0623 в районе остановки "ул. 9 мая"</t>
  </si>
  <si>
    <t>ВЛ-0,4 кВ от КТП-92 в СНТ "Липецкстрой" линия 4 (до уч. №130 в СНТ "Металлург-1")</t>
  </si>
  <si>
    <t>ВЛ-0,4 кВ от МТП-675 в СНТ "Горняк"</t>
  </si>
  <si>
    <t>ВЛ-0,4 кВ от опоры №17 по ул. Грушевая от КТП - 669</t>
  </si>
  <si>
    <t>ВЛ-0,4 Кв от ТП-248 по ул.Циолковского</t>
  </si>
  <si>
    <t>ВЛ-0,4 кВ от ТП-263 в СНТ "Кооператор"</t>
  </si>
  <si>
    <t>ВЛ-10 кВ от опоры "ВЛ-10 кВ РП-17-МТП-911" до КТП-а для ТЦ ООО "Липецк Мебель"</t>
  </si>
  <si>
    <t>ВЛ-6 кВ от ВЛ-6 кВ "ТП 729 - ТП 742" до МТП-748</t>
  </si>
  <si>
    <t>ВЛ-10 кВ от ВЛ-10  кВ ПС-1-КТП-646"до МТП-676</t>
  </si>
  <si>
    <t>ВЛ-0,4 кВ от ТП-437 в СНТ "Сокол-2"</t>
  </si>
  <si>
    <t>Воздушная линия  -10 кВ от опоры ВЛ-10 кВ  "КТП-640 - КТП-646" до опоры ВЛ-10 кВ "Юшино-2" с отпайко</t>
  </si>
  <si>
    <t>ВЛ-0,4 кВ от КТП-870 до ГК"Пришвинский", СНТ "Металлург-1"</t>
  </si>
  <si>
    <t>ВЛ-0,4 кВ от ТП-618 до здания АУП и столовой с пристройкой (лит.Б) по ул.Прудная,1</t>
  </si>
  <si>
    <t>ВЛ-0,4 кВ от МТП-675 до потребителей в СНП "Спутник"</t>
  </si>
  <si>
    <t>Вид работ</t>
  </si>
  <si>
    <t>ОЗ +сервитут ТП</t>
  </si>
  <si>
    <t>ОЗ + сервитут ВЛ</t>
  </si>
  <si>
    <t>ОЗ КЛ недвижка</t>
  </si>
  <si>
    <t>ОЗ ТП движка</t>
  </si>
  <si>
    <t>ОЗ ВЛ движка</t>
  </si>
  <si>
    <t>Объем, шт/км</t>
  </si>
  <si>
    <t>Цена, руб.</t>
  </si>
  <si>
    <t>Стоимость, руб.</t>
  </si>
  <si>
    <t>ЛГЭК+ГЭС недвижка</t>
  </si>
  <si>
    <t>собст+ЛГЭК+ГЭС движка после 2009</t>
  </si>
  <si>
    <t>ЛГЭК+ГЭС движка после 2009</t>
  </si>
  <si>
    <t>План ПРОПС</t>
  </si>
  <si>
    <t>лэп</t>
  </si>
  <si>
    <t>В закупку</t>
  </si>
  <si>
    <t>ОБЪЕМ</t>
  </si>
  <si>
    <t>ВЛ-0,4 кВ отМТП-957 вСТ "Строитель"</t>
  </si>
  <si>
    <t>ВЛ-10 кВ от КТП-674 до КТП-699 с отпайками на КТП-1023, КТП-1024</t>
  </si>
  <si>
    <t>ВЛ-0,4 кВ от СТП-688 в ГСК "Сырский" по ул. Ново-Весовая</t>
  </si>
  <si>
    <t>ВЛ-0,4 кВ от МТП-998 в СПО "Металлург-1"</t>
  </si>
  <si>
    <t>ВЛ-10 кВ от оп. ВЛ-10 кВ "ПС "Правобережная" ячейка № 9-ТП307" до МТП-698</t>
  </si>
  <si>
    <t>ВЛ-0,4 кВ от РП-50 до автосервиса по ул. Московская в р-не ул. Минской и ГПК"Стинол"</t>
  </si>
  <si>
    <t>ВЛ-10 кВ "ПС "Бутырки", яч. №6 - ТП-846" от ПС "Бутырки" до опоры №56</t>
  </si>
  <si>
    <t>ВЛ-0,4 кВ от КТП-474 по ул. Космонавтов в с. Сселки (в сторону уч. № 42а)</t>
  </si>
  <si>
    <t>ВЛ-0,4 кВ от ТП-630 от опоры №1 по ул.Барабанщиков до зем.уч.д.1</t>
  </si>
  <si>
    <t>ВЛ-0,4 кВ от ТП-175 до танц. площадки и причала плавучей бани "Казаки России" в р-не Петровск. моста</t>
  </si>
  <si>
    <t>ВЛ-0,4 кВ от ТП-377 по ул.Неделина,улФрунзе</t>
  </si>
  <si>
    <t>ВЛ-0,4 кВ от КТП-672 в СНТ "Монтажник" (линия 26)</t>
  </si>
  <si>
    <t>ВЛ-0,4 кВ от КТП-681 до здания склада и офисного здания по ул.Прудная, строение 1д, 1г</t>
  </si>
  <si>
    <t>ВЛ-0,4 кВ  от КТП-646 по ул.Дальняя в СНТ "Металлург-3"</t>
  </si>
  <si>
    <t>ВЛ-0,4 кВ от КТП-1023 в СНТ "Дачный-4"</t>
  </si>
  <si>
    <t>ВЛ-0,4 от опоры проектируемой ВЛ-0,4 кВ по ул.Ушинского от ТП-400 до участков в ПОПиИ"Сокол-1"</t>
  </si>
  <si>
    <t>ВЛ-0,4 кВ от ТП-82 до кирпичного гаража во дворе д. №13 по ул. Механизаторов и пом. № 1 в стр.13б</t>
  </si>
  <si>
    <t>ВЛ-0,4 кВ от ТП-164 до индивидуального жилого дома №5 по ул.Липовская</t>
  </si>
  <si>
    <t xml:space="preserve">ВЛ-0,4 кВ от КТП-699 в СНТ "Дачный-3", СНТ "Дачный -4" </t>
  </si>
  <si>
    <t>ВЛ-0,4 кВ от КТП-266 в СНТ "Тракторостроитель"</t>
  </si>
  <si>
    <t xml:space="preserve">ВЛ-0,4 кВ от МТП-1015  в СНТ "Горняк" </t>
  </si>
  <si>
    <t>ВЛ-0,4 кВ от КТП-680 в СТ "Ударник" линия 2, массив 3</t>
  </si>
  <si>
    <t>ВЛ-0,4 кВ от МТП-957 в СТ"Строитель"</t>
  </si>
  <si>
    <t>ВЛ-0,4кВ от КТП-1024 в СНТ "Дачный-4" (линия 3)</t>
  </si>
  <si>
    <t>ВЛ-0,4 кВ от РП-54 до индивидуального дома по ул. Комсомольской, 7</t>
  </si>
  <si>
    <t>ВЛ-10 кВ от "ВЛ-10 кВ КТП-640 - КТП-646" до СТП-677 с отпайкой на МТП-1025</t>
  </si>
  <si>
    <t>ВЛ-10 кВ от оп. ВЛ-10 кВ "РП-17, яч. № 28 МТП-911" до МТП зд. автосалона ул. Катукова, д. 5</t>
  </si>
  <si>
    <t>ВЛ-0,4 кВ от СТП-686 в СНТ"Горняк"</t>
  </si>
  <si>
    <t>ВЛ-0,4 кВ от КТП-983 в СТ"Студеновское"</t>
  </si>
  <si>
    <t>ВЛ-10 кВ от опоры ВЛ-10 кВ в сторону СТП-686 до МТП-1015</t>
  </si>
  <si>
    <t>ВЛ-0,4 кВ от КТП-956 СНТ "Цементник"</t>
  </si>
  <si>
    <t xml:space="preserve">ВЛ-0,4 кВ от МТП-976 СНТ"Металлург-2" (улица 25) </t>
  </si>
  <si>
    <t>ВЛ-0,4 кВ от МТП-675 до шкафа наружного освещения для линии освещения вдоль автомобильной дороги "Об</t>
  </si>
  <si>
    <t>ВЛ-0,4 кВ от МТП-977 в СНТ "Металлург-2" (линия 8)</t>
  </si>
  <si>
    <t>Инвентарный номер (по договору)</t>
  </si>
  <si>
    <t>Приложение № 2.2
к Договору № ____________________
от _____________________</t>
  </si>
  <si>
    <t>Приложение № 2.1
к Договору № ____________________
от _____________________</t>
  </si>
  <si>
    <t>Перечень объектов электросетевого хозяйства</t>
  </si>
  <si>
    <t>Предмет услуги:
- Установление зон с особыми условиями использования территорий - охранных зон ОЭСХ;
- Подготовка документов содержащих сведения о границах публичного сервитута, ходатайств об установлении публичного сервитута</t>
  </si>
  <si>
    <t>Приложение № 2.3
к Договору № ____________________
от _____________________</t>
  </si>
  <si>
    <t xml:space="preserve">Предмет услуги:
- Установление зон с особыми условиями использования территорий - охранных зон ОЭСХ;
</t>
  </si>
  <si>
    <t>Название объекта по тех.месту</t>
  </si>
  <si>
    <t>Приложение № 2.4
к Договору № ____________________
от _____________________</t>
  </si>
  <si>
    <t>Приложение № 2.5
к Договору № ____________________
от _____________________</t>
  </si>
  <si>
    <t>Приложение № 2.6
к Договору № ____________________
от _____________________</t>
  </si>
  <si>
    <t>Первый заместитель директора- главный инженер                                                                       М.В. Боев</t>
  </si>
  <si>
    <t xml:space="preserve">Начальник управления собственностью                                                                                          В.В. Шипулина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</si>
</sst>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&quot;       &quot;"/>
    <numFmt numFmtId="165" formatCode="0.0000"/>
    <numFmt numFmtId="166" formatCode="0.000"/>
    <numFmt numFmtId="167" formatCode="0&quot;    &quot;"/>
    <numFmt numFmtId="168" formatCode="0.0000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Roman"/>
      <family val="1"/>
    </font>
    <font>
      <sz val="10"/>
      <color theme="1"/>
      <name val="Calibri"/>
      <family val="2"/>
      <charset val="204"/>
      <scheme val="minor"/>
    </font>
    <font>
      <sz val="10"/>
      <name val="Times Roman"/>
      <family val="1"/>
    </font>
    <font>
      <sz val="10"/>
      <color theme="1"/>
      <name val="Times Roman"/>
      <family val="1"/>
    </font>
    <font>
      <b/>
      <sz val="10"/>
      <color theme="1"/>
      <name val="Calibri"/>
      <family val="2"/>
      <charset val="204"/>
      <scheme val="minor"/>
    </font>
    <font>
      <sz val="10"/>
      <color rgb="FF343434"/>
      <name val="Times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2" fillId="0" borderId="0"/>
    <xf numFmtId="43" fontId="6" fillId="0" borderId="0" applyFont="0" applyFill="0" applyBorder="0" applyAlignment="0" applyProtection="0"/>
  </cellStyleXfs>
  <cellXfs count="144">
    <xf numFmtId="0" fontId="0" fillId="0" borderId="0" xfId="0"/>
    <xf numFmtId="0" fontId="1" fillId="0" borderId="1" xfId="5" applyFont="1" applyFill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left" vertical="top" wrapText="1"/>
    </xf>
    <xf numFmtId="0" fontId="8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8" fillId="2" borderId="1" xfId="2" applyNumberFormat="1" applyFont="1" applyFill="1" applyBorder="1" applyAlignment="1">
      <alignment horizontal="left" vertical="top" wrapText="1"/>
    </xf>
    <xf numFmtId="0" fontId="8" fillId="2" borderId="1" xfId="2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/>
    </xf>
    <xf numFmtId="164" fontId="8" fillId="2" borderId="1" xfId="0" applyNumberFormat="1" applyFont="1" applyFill="1" applyBorder="1" applyAlignment="1">
      <alignment horizontal="center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center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0" fontId="8" fillId="2" borderId="1" xfId="4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167" fontId="8" fillId="2" borderId="1" xfId="0" applyNumberFormat="1" applyFont="1" applyFill="1" applyBorder="1" applyAlignment="1">
      <alignment horizontal="center" vertical="top" wrapText="1"/>
    </xf>
    <xf numFmtId="0" fontId="13" fillId="2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2" fontId="8" fillId="2" borderId="1" xfId="0" applyNumberFormat="1" applyFont="1" applyFill="1" applyBorder="1" applyAlignment="1">
      <alignment horizontal="left" vertical="top" wrapText="1"/>
    </xf>
    <xf numFmtId="2" fontId="0" fillId="0" borderId="1" xfId="0" applyNumberFormat="1" applyBorder="1"/>
    <xf numFmtId="0" fontId="0" fillId="0" borderId="0" xfId="0" applyAlignment="1">
      <alignment horizontal="right"/>
    </xf>
    <xf numFmtId="0" fontId="0" fillId="0" borderId="0" xfId="0" applyFill="1"/>
    <xf numFmtId="2" fontId="0" fillId="0" borderId="0" xfId="0" applyNumberFormat="1"/>
    <xf numFmtId="0" fontId="1" fillId="2" borderId="0" xfId="0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0" fillId="0" borderId="0" xfId="0" applyAlignment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49" fontId="0" fillId="0" borderId="1" xfId="0" applyNumberFormat="1" applyFill="1" applyBorder="1"/>
    <xf numFmtId="0" fontId="0" fillId="0" borderId="1" xfId="0" applyNumberFormat="1" applyFill="1" applyBorder="1"/>
    <xf numFmtId="14" fontId="0" fillId="0" borderId="1" xfId="0" applyNumberFormat="1" applyFill="1" applyBorder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1" xfId="0" applyFont="1" applyBorder="1"/>
    <xf numFmtId="0" fontId="1" fillId="0" borderId="1" xfId="0" applyFont="1" applyBorder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8" fillId="0" borderId="1" xfId="5" applyNumberFormat="1" applyFont="1" applyFill="1" applyBorder="1" applyAlignment="1">
      <alignment horizontal="left" vertical="center" wrapText="1"/>
    </xf>
    <xf numFmtId="0" fontId="8" fillId="0" borderId="1" xfId="5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0" fontId="1" fillId="0" borderId="5" xfId="5" applyFont="1" applyFill="1" applyBorder="1" applyAlignment="1">
      <alignment horizontal="left" vertical="center" wrapText="1"/>
    </xf>
    <xf numFmtId="0" fontId="8" fillId="0" borderId="5" xfId="5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0" fontId="1" fillId="0" borderId="3" xfId="5" applyFont="1" applyFill="1" applyBorder="1" applyAlignment="1">
      <alignment horizontal="left" vertical="center" wrapText="1"/>
    </xf>
    <xf numFmtId="0" fontId="8" fillId="0" borderId="3" xfId="5" applyNumberFormat="1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2" fontId="8" fillId="0" borderId="1" xfId="5" applyNumberFormat="1" applyFont="1" applyFill="1" applyBorder="1" applyAlignment="1">
      <alignment horizontal="center" vertical="center" wrapText="1"/>
    </xf>
    <xf numFmtId="0" fontId="8" fillId="0" borderId="5" xfId="5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8" fillId="0" borderId="3" xfId="5" applyNumberFormat="1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/>
    </xf>
    <xf numFmtId="164" fontId="8" fillId="0" borderId="1" xfId="5" applyNumberFormat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7" fillId="0" borderId="1" xfId="0" applyFont="1" applyBorder="1"/>
    <xf numFmtId="0" fontId="18" fillId="0" borderId="1" xfId="5" applyNumberFormat="1" applyFont="1" applyFill="1" applyBorder="1" applyAlignment="1">
      <alignment horizontal="left" vertical="center" wrapText="1"/>
    </xf>
    <xf numFmtId="0" fontId="18" fillId="0" borderId="1" xfId="5" applyNumberFormat="1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7" fillId="0" borderId="0" xfId="0" applyFont="1"/>
    <xf numFmtId="1" fontId="19" fillId="0" borderId="5" xfId="0" applyNumberFormat="1" applyFont="1" applyFill="1" applyBorder="1" applyAlignment="1">
      <alignment horizontal="center" vertical="center"/>
    </xf>
    <xf numFmtId="0" fontId="18" fillId="0" borderId="4" xfId="5" applyNumberFormat="1" applyFont="1" applyFill="1" applyBorder="1" applyAlignment="1">
      <alignment horizontal="left" vertical="center" wrapText="1"/>
    </xf>
    <xf numFmtId="0" fontId="19" fillId="0" borderId="8" xfId="5" applyFont="1" applyFill="1" applyBorder="1" applyAlignment="1">
      <alignment horizontal="left" vertical="center" wrapText="1"/>
    </xf>
    <xf numFmtId="0" fontId="18" fillId="0" borderId="7" xfId="5" applyNumberFormat="1" applyFont="1" applyFill="1" applyBorder="1" applyAlignment="1">
      <alignment horizontal="center" vertical="center" wrapText="1"/>
    </xf>
    <xf numFmtId="0" fontId="19" fillId="0" borderId="5" xfId="5" applyFont="1" applyFill="1" applyBorder="1" applyAlignment="1">
      <alignment horizontal="left" vertical="center" wrapText="1"/>
    </xf>
    <xf numFmtId="1" fontId="19" fillId="0" borderId="6" xfId="0" applyNumberFormat="1" applyFont="1" applyFill="1" applyBorder="1" applyAlignment="1">
      <alignment horizontal="center" vertical="center"/>
    </xf>
    <xf numFmtId="0" fontId="19" fillId="0" borderId="10" xfId="5" applyFont="1" applyFill="1" applyBorder="1" applyAlignment="1">
      <alignment horizontal="left" vertical="center" wrapText="1"/>
    </xf>
    <xf numFmtId="0" fontId="18" fillId="0" borderId="9" xfId="5" applyNumberFormat="1" applyFont="1" applyFill="1" applyBorder="1" applyAlignment="1">
      <alignment horizontal="center" vertical="center" wrapText="1"/>
    </xf>
    <xf numFmtId="0" fontId="19" fillId="0" borderId="6" xfId="5" applyFont="1" applyFill="1" applyBorder="1" applyAlignment="1">
      <alignment horizontal="left" vertical="center" wrapText="1"/>
    </xf>
    <xf numFmtId="1" fontId="19" fillId="0" borderId="3" xfId="0" applyNumberFormat="1" applyFont="1" applyFill="1" applyBorder="1" applyAlignment="1">
      <alignment horizontal="center" vertical="center"/>
    </xf>
    <xf numFmtId="0" fontId="19" fillId="0" borderId="12" xfId="5" applyFont="1" applyFill="1" applyBorder="1" applyAlignment="1">
      <alignment horizontal="left" vertical="center" wrapText="1"/>
    </xf>
    <xf numFmtId="0" fontId="18" fillId="0" borderId="11" xfId="5" applyNumberFormat="1" applyFont="1" applyFill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left" vertical="center" wrapText="1"/>
    </xf>
    <xf numFmtId="0" fontId="18" fillId="0" borderId="8" xfId="5" applyFont="1" applyFill="1" applyBorder="1" applyAlignment="1">
      <alignment horizontal="left" vertical="center" wrapText="1"/>
    </xf>
    <xf numFmtId="0" fontId="18" fillId="0" borderId="1" xfId="1" applyNumberFormat="1" applyFont="1" applyFill="1" applyBorder="1" applyAlignment="1">
      <alignment horizontal="left" vertical="center" wrapText="1"/>
    </xf>
    <xf numFmtId="0" fontId="18" fillId="0" borderId="1" xfId="1" applyNumberFormat="1" applyFont="1" applyFill="1" applyBorder="1" applyAlignment="1">
      <alignment horizontal="center" vertical="center" wrapText="1"/>
    </xf>
    <xf numFmtId="0" fontId="21" fillId="0" borderId="1" xfId="5" applyFont="1" applyFill="1" applyBorder="1" applyAlignment="1">
      <alignment horizontal="center" vertical="center" wrapText="1"/>
    </xf>
    <xf numFmtId="0" fontId="19" fillId="0" borderId="1" xfId="5" applyNumberFormat="1" applyFont="1" applyFill="1" applyBorder="1" applyAlignment="1">
      <alignment horizontal="left" vertical="center" wrapText="1"/>
    </xf>
    <xf numFmtId="0" fontId="19" fillId="0" borderId="1" xfId="5" applyNumberFormat="1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left" vertical="center" wrapText="1"/>
    </xf>
    <xf numFmtId="0" fontId="18" fillId="0" borderId="1" xfId="7" applyNumberFormat="1" applyFont="1" applyFill="1" applyBorder="1" applyAlignment="1">
      <alignment horizontal="center" vertical="center" wrapText="1"/>
    </xf>
    <xf numFmtId="0" fontId="18" fillId="0" borderId="3" xfId="5" applyNumberFormat="1" applyFont="1" applyFill="1" applyBorder="1" applyAlignment="1">
      <alignment horizontal="left" vertical="center" wrapText="1"/>
    </xf>
    <xf numFmtId="0" fontId="18" fillId="0" borderId="3" xfId="5" applyNumberFormat="1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0" borderId="0" xfId="0" applyFont="1"/>
    <xf numFmtId="0" fontId="14" fillId="2" borderId="1" xfId="0" applyFont="1" applyFill="1" applyBorder="1" applyAlignment="1">
      <alignment horizontal="center" vertical="top"/>
    </xf>
    <xf numFmtId="168" fontId="20" fillId="0" borderId="0" xfId="0" applyNumberFormat="1" applyFont="1"/>
    <xf numFmtId="168" fontId="7" fillId="0" borderId="0" xfId="0" applyNumberFormat="1" applyFont="1"/>
    <xf numFmtId="168" fontId="1" fillId="0" borderId="0" xfId="0" applyNumberFormat="1" applyFont="1"/>
    <xf numFmtId="168" fontId="0" fillId="0" borderId="0" xfId="0" applyNumberFormat="1"/>
    <xf numFmtId="49" fontId="14" fillId="0" borderId="0" xfId="0" applyNumberFormat="1" applyFont="1" applyFill="1" applyAlignment="1">
      <alignment vertical="center" wrapText="1"/>
    </xf>
    <xf numFmtId="0" fontId="0" fillId="0" borderId="0" xfId="0" applyAlignment="1"/>
    <xf numFmtId="0" fontId="7" fillId="0" borderId="0" xfId="0" applyFont="1" applyAlignment="1">
      <alignment horizontal="center"/>
    </xf>
    <xf numFmtId="0" fontId="15" fillId="0" borderId="0" xfId="0" applyFont="1" applyBorder="1" applyAlignment="1">
      <alignment vertical="center" wrapText="1"/>
    </xf>
    <xf numFmtId="0" fontId="0" fillId="0" borderId="0" xfId="0" applyBorder="1" applyAlignment="1"/>
    <xf numFmtId="0" fontId="18" fillId="0" borderId="1" xfId="5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1" fontId="19" fillId="0" borderId="5" xfId="0" applyNumberFormat="1" applyFont="1" applyFill="1" applyBorder="1" applyAlignment="1">
      <alignment horizontal="center" vertical="center"/>
    </xf>
    <xf numFmtId="1" fontId="19" fillId="0" borderId="6" xfId="0" applyNumberFormat="1" applyFont="1" applyFill="1" applyBorder="1" applyAlignment="1">
      <alignment horizontal="center" vertical="center"/>
    </xf>
    <xf numFmtId="1" fontId="19" fillId="0" borderId="3" xfId="0" applyNumberFormat="1" applyFont="1" applyFill="1" applyBorder="1" applyAlignment="1">
      <alignment horizontal="center" vertical="center"/>
    </xf>
    <xf numFmtId="0" fontId="19" fillId="0" borderId="5" xfId="5" applyFont="1" applyFill="1" applyBorder="1" applyAlignment="1">
      <alignment horizontal="center" vertical="center" wrapText="1"/>
    </xf>
    <xf numFmtId="0" fontId="19" fillId="0" borderId="6" xfId="5" applyFont="1" applyFill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18" fillId="0" borderId="5" xfId="5" applyNumberFormat="1" applyFont="1" applyFill="1" applyBorder="1" applyAlignment="1">
      <alignment horizontal="center" vertical="center" wrapText="1"/>
    </xf>
    <xf numFmtId="0" fontId="18" fillId="0" borderId="6" xfId="5" applyNumberFormat="1" applyFont="1" applyFill="1" applyBorder="1" applyAlignment="1">
      <alignment horizontal="center" vertical="center" wrapText="1"/>
    </xf>
    <xf numFmtId="0" fontId="18" fillId="0" borderId="3" xfId="5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22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4" fillId="0" borderId="0" xfId="0" applyNumberFormat="1" applyFont="1" applyFill="1" applyAlignment="1">
      <alignment horizontal="right" vertical="center" wrapText="1"/>
    </xf>
    <xf numFmtId="0" fontId="0" fillId="0" borderId="0" xfId="0" applyAlignment="1">
      <alignment horizontal="right"/>
    </xf>
  </cellXfs>
  <cellStyles count="9">
    <cellStyle name="Обычный" xfId="0" builtinId="0"/>
    <cellStyle name="Обычный 14" xfId="7"/>
    <cellStyle name="Обычный 2" xfId="2"/>
    <cellStyle name="Обычный 2 14" xfId="4"/>
    <cellStyle name="Обычный 2 2" xfId="3"/>
    <cellStyle name="Обычный 3" xfId="6"/>
    <cellStyle name="Обычный 6" xfId="1"/>
    <cellStyle name="Обычный 8" xfId="5"/>
    <cellStyle name="Финансовый 2" xfId="8"/>
  </cellStyles>
  <dxfs count="164">
    <dxf>
      <font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</dxf>
    <dxf>
      <font>
        <strike/>
      </font>
    </dxf>
    <dxf>
      <font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</dxf>
    <dxf>
      <font>
        <color rgb="FF9C0006"/>
      </font>
      <fill>
        <patternFill>
          <bgColor rgb="FFFFC7CE"/>
        </patternFill>
      </fill>
    </dxf>
    <dxf>
      <font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90"/>
  <sheetViews>
    <sheetView tabSelected="1" topLeftCell="A577" workbookViewId="0">
      <selection activeCell="B2" sqref="B2:K594"/>
    </sheetView>
  </sheetViews>
  <sheetFormatPr defaultRowHeight="15"/>
  <cols>
    <col min="3" max="3" width="6.85546875" hidden="1" customWidth="1"/>
    <col min="4" max="4" width="26.85546875" customWidth="1"/>
    <col min="5" max="5" width="10.140625" customWidth="1"/>
    <col min="6" max="6" width="31.5703125" customWidth="1"/>
    <col min="7" max="7" width="16.42578125" customWidth="1"/>
    <col min="8" max="8" width="23.140625" customWidth="1"/>
    <col min="9" max="9" width="8.7109375" hidden="1" customWidth="1"/>
    <col min="10" max="10" width="8.5703125" customWidth="1"/>
    <col min="11" max="11" width="9.28515625" customWidth="1"/>
  </cols>
  <sheetData>
    <row r="2" spans="2:11" ht="83.25" customHeight="1">
      <c r="I2" s="118" t="s">
        <v>5152</v>
      </c>
      <c r="J2" s="119"/>
      <c r="K2" s="119"/>
    </row>
    <row r="3" spans="2:11">
      <c r="B3" s="120" t="s">
        <v>5153</v>
      </c>
      <c r="C3" s="120"/>
      <c r="D3" s="120"/>
      <c r="E3" s="120"/>
      <c r="F3" s="120"/>
      <c r="G3" s="120"/>
      <c r="H3" s="120"/>
      <c r="I3" s="120"/>
      <c r="J3" s="120"/>
      <c r="K3" s="120"/>
    </row>
    <row r="4" spans="2:11"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2:11" ht="74.25" customHeight="1">
      <c r="B5" s="121" t="s">
        <v>5154</v>
      </c>
      <c r="C5" s="122"/>
      <c r="D5" s="122"/>
      <c r="E5" s="122"/>
      <c r="F5" s="122"/>
      <c r="G5" s="122"/>
      <c r="H5" s="122"/>
      <c r="I5" s="119"/>
      <c r="J5" s="119"/>
      <c r="K5" s="119"/>
    </row>
    <row r="7" spans="2:11" ht="51">
      <c r="B7" s="54" t="s">
        <v>2351</v>
      </c>
      <c r="C7" s="55" t="s">
        <v>2350</v>
      </c>
      <c r="D7" s="55" t="s">
        <v>14</v>
      </c>
      <c r="E7" s="55" t="s">
        <v>5150</v>
      </c>
      <c r="F7" s="55" t="s">
        <v>12</v>
      </c>
      <c r="G7" s="55" t="s">
        <v>13</v>
      </c>
      <c r="H7" s="55" t="s">
        <v>5</v>
      </c>
      <c r="I7" s="55" t="s">
        <v>1</v>
      </c>
      <c r="J7" s="56" t="s">
        <v>6</v>
      </c>
      <c r="K7" s="55" t="s">
        <v>2430</v>
      </c>
    </row>
    <row r="8" spans="2:11" ht="51">
      <c r="B8" s="54">
        <v>1</v>
      </c>
      <c r="C8" s="8">
        <v>1</v>
      </c>
      <c r="D8" s="57" t="s">
        <v>16</v>
      </c>
      <c r="E8" s="58">
        <v>100810</v>
      </c>
      <c r="F8" s="1" t="s">
        <v>1457</v>
      </c>
      <c r="G8" s="58" t="s">
        <v>15</v>
      </c>
      <c r="H8" s="1" t="s">
        <v>1257</v>
      </c>
      <c r="I8" s="58" t="s">
        <v>3</v>
      </c>
      <c r="J8" s="59">
        <v>1973</v>
      </c>
      <c r="K8" s="54" t="s">
        <v>2431</v>
      </c>
    </row>
    <row r="9" spans="2:11" ht="38.25">
      <c r="B9" s="54">
        <v>2</v>
      </c>
      <c r="C9" s="8">
        <v>2</v>
      </c>
      <c r="D9" s="57" t="s">
        <v>18</v>
      </c>
      <c r="E9" s="58">
        <v>100435</v>
      </c>
      <c r="F9" s="1" t="s">
        <v>1458</v>
      </c>
      <c r="G9" s="58" t="s">
        <v>17</v>
      </c>
      <c r="H9" s="1" t="s">
        <v>1461</v>
      </c>
      <c r="I9" s="58" t="s">
        <v>2</v>
      </c>
      <c r="J9" s="59">
        <v>1962</v>
      </c>
      <c r="K9" s="54" t="s">
        <v>2431</v>
      </c>
    </row>
    <row r="10" spans="2:11" ht="51">
      <c r="B10" s="54">
        <v>3</v>
      </c>
      <c r="C10" s="8">
        <v>3</v>
      </c>
      <c r="D10" s="57" t="s">
        <v>20</v>
      </c>
      <c r="E10" s="58">
        <v>100815</v>
      </c>
      <c r="F10" s="1" t="s">
        <v>1459</v>
      </c>
      <c r="G10" s="58" t="s">
        <v>19</v>
      </c>
      <c r="H10" s="1" t="s">
        <v>1258</v>
      </c>
      <c r="I10" s="58" t="s">
        <v>3</v>
      </c>
      <c r="J10" s="59">
        <v>1998</v>
      </c>
      <c r="K10" s="54" t="s">
        <v>2431</v>
      </c>
    </row>
    <row r="11" spans="2:11" ht="38.25">
      <c r="B11" s="54">
        <v>4</v>
      </c>
      <c r="C11" s="8">
        <v>4</v>
      </c>
      <c r="D11" s="57" t="s">
        <v>22</v>
      </c>
      <c r="E11" s="58">
        <v>100873</v>
      </c>
      <c r="F11" s="1" t="s">
        <v>2299</v>
      </c>
      <c r="G11" s="58" t="s">
        <v>21</v>
      </c>
      <c r="H11" s="1" t="s">
        <v>1259</v>
      </c>
      <c r="I11" s="58" t="s">
        <v>2</v>
      </c>
      <c r="J11" s="59">
        <v>2004</v>
      </c>
      <c r="K11" s="54" t="s">
        <v>2431</v>
      </c>
    </row>
    <row r="12" spans="2:11" ht="51">
      <c r="B12" s="54">
        <v>5</v>
      </c>
      <c r="C12" s="8">
        <v>5</v>
      </c>
      <c r="D12" s="57" t="s">
        <v>24</v>
      </c>
      <c r="E12" s="58">
        <v>100445</v>
      </c>
      <c r="F12" s="1" t="s">
        <v>1456</v>
      </c>
      <c r="G12" s="58" t="s">
        <v>23</v>
      </c>
      <c r="H12" s="1" t="s">
        <v>1260</v>
      </c>
      <c r="I12" s="58" t="s">
        <v>3</v>
      </c>
      <c r="J12" s="59">
        <v>1977</v>
      </c>
      <c r="K12" s="54" t="s">
        <v>2431</v>
      </c>
    </row>
    <row r="13" spans="2:11" ht="38.25">
      <c r="B13" s="54">
        <v>6</v>
      </c>
      <c r="C13" s="8">
        <v>6</v>
      </c>
      <c r="D13" s="57" t="s">
        <v>26</v>
      </c>
      <c r="E13" s="58">
        <v>100467</v>
      </c>
      <c r="F13" s="1" t="s">
        <v>1462</v>
      </c>
      <c r="G13" s="58" t="s">
        <v>25</v>
      </c>
      <c r="H13" s="1" t="s">
        <v>1460</v>
      </c>
      <c r="I13" s="58" t="s">
        <v>3</v>
      </c>
      <c r="J13" s="59">
        <v>1978</v>
      </c>
      <c r="K13" s="54" t="s">
        <v>2431</v>
      </c>
    </row>
    <row r="14" spans="2:11" ht="51">
      <c r="B14" s="54">
        <v>7</v>
      </c>
      <c r="C14" s="8">
        <v>7</v>
      </c>
      <c r="D14" s="57" t="s">
        <v>28</v>
      </c>
      <c r="E14" s="58">
        <v>100523</v>
      </c>
      <c r="F14" s="1" t="s">
        <v>1463</v>
      </c>
      <c r="G14" s="58" t="s">
        <v>27</v>
      </c>
      <c r="H14" s="1" t="s">
        <v>1455</v>
      </c>
      <c r="I14" s="58" t="s">
        <v>2</v>
      </c>
      <c r="J14" s="59">
        <v>1996</v>
      </c>
      <c r="K14" s="54" t="s">
        <v>2431</v>
      </c>
    </row>
    <row r="15" spans="2:11" ht="51">
      <c r="B15" s="54">
        <v>8</v>
      </c>
      <c r="C15" s="8">
        <v>8</v>
      </c>
      <c r="D15" s="57" t="s">
        <v>30</v>
      </c>
      <c r="E15" s="58">
        <v>100762</v>
      </c>
      <c r="F15" s="1" t="s">
        <v>1464</v>
      </c>
      <c r="G15" s="58" t="s">
        <v>29</v>
      </c>
      <c r="H15" s="1" t="s">
        <v>1261</v>
      </c>
      <c r="I15" s="58" t="s">
        <v>3</v>
      </c>
      <c r="J15" s="59">
        <v>2008</v>
      </c>
      <c r="K15" s="54" t="s">
        <v>2431</v>
      </c>
    </row>
    <row r="16" spans="2:11" ht="63.75">
      <c r="B16" s="54">
        <v>9</v>
      </c>
      <c r="C16" s="8">
        <v>9</v>
      </c>
      <c r="D16" s="57" t="s">
        <v>32</v>
      </c>
      <c r="E16" s="58">
        <v>100461</v>
      </c>
      <c r="F16" s="1" t="s">
        <v>1465</v>
      </c>
      <c r="G16" s="58" t="s">
        <v>31</v>
      </c>
      <c r="H16" s="1" t="s">
        <v>1262</v>
      </c>
      <c r="I16" s="58" t="s">
        <v>33</v>
      </c>
      <c r="J16" s="59">
        <v>1973</v>
      </c>
      <c r="K16" s="54" t="s">
        <v>2431</v>
      </c>
    </row>
    <row r="17" spans="2:11" ht="51">
      <c r="B17" s="54">
        <v>10</v>
      </c>
      <c r="C17" s="8">
        <v>11</v>
      </c>
      <c r="D17" s="57" t="s">
        <v>35</v>
      </c>
      <c r="E17" s="58">
        <v>100402</v>
      </c>
      <c r="F17" s="1" t="s">
        <v>1466</v>
      </c>
      <c r="G17" s="58" t="s">
        <v>34</v>
      </c>
      <c r="H17" s="1" t="s">
        <v>1467</v>
      </c>
      <c r="I17" s="58" t="s">
        <v>3</v>
      </c>
      <c r="J17" s="59">
        <v>1975</v>
      </c>
      <c r="K17" s="54" t="s">
        <v>2431</v>
      </c>
    </row>
    <row r="18" spans="2:11" ht="38.25">
      <c r="B18" s="54">
        <v>11</v>
      </c>
      <c r="C18" s="8">
        <v>12</v>
      </c>
      <c r="D18" s="57" t="s">
        <v>38</v>
      </c>
      <c r="E18" s="58">
        <v>100557</v>
      </c>
      <c r="F18" s="1" t="s">
        <v>1468</v>
      </c>
      <c r="G18" s="58" t="s">
        <v>36</v>
      </c>
      <c r="H18" s="1" t="s">
        <v>37</v>
      </c>
      <c r="I18" s="58" t="s">
        <v>2</v>
      </c>
      <c r="J18" s="59">
        <v>1965</v>
      </c>
      <c r="K18" s="54" t="s">
        <v>2431</v>
      </c>
    </row>
    <row r="19" spans="2:11" ht="63.75">
      <c r="B19" s="54">
        <v>12</v>
      </c>
      <c r="C19" s="8">
        <v>13</v>
      </c>
      <c r="D19" s="57" t="s">
        <v>40</v>
      </c>
      <c r="E19" s="58">
        <v>100511</v>
      </c>
      <c r="F19" s="1" t="s">
        <v>1469</v>
      </c>
      <c r="G19" s="58" t="s">
        <v>39</v>
      </c>
      <c r="H19" s="1" t="s">
        <v>1263</v>
      </c>
      <c r="I19" s="58" t="s">
        <v>41</v>
      </c>
      <c r="J19" s="59">
        <v>1989</v>
      </c>
      <c r="K19" s="54" t="s">
        <v>2431</v>
      </c>
    </row>
    <row r="20" spans="2:11" ht="51">
      <c r="B20" s="54">
        <v>13</v>
      </c>
      <c r="C20" s="8">
        <v>14</v>
      </c>
      <c r="D20" s="57" t="s">
        <v>43</v>
      </c>
      <c r="E20" s="58">
        <v>100518</v>
      </c>
      <c r="F20" s="1" t="s">
        <v>1470</v>
      </c>
      <c r="G20" s="58" t="s">
        <v>42</v>
      </c>
      <c r="H20" s="1" t="s">
        <v>2300</v>
      </c>
      <c r="I20" s="58" t="s">
        <v>3</v>
      </c>
      <c r="J20" s="59">
        <v>1990</v>
      </c>
      <c r="K20" s="54" t="s">
        <v>2431</v>
      </c>
    </row>
    <row r="21" spans="2:11" ht="38.25">
      <c r="B21" s="54">
        <v>14</v>
      </c>
      <c r="C21" s="8">
        <v>15</v>
      </c>
      <c r="D21" s="57" t="s">
        <v>45</v>
      </c>
      <c r="E21" s="58">
        <v>100709</v>
      </c>
      <c r="F21" s="1" t="s">
        <v>1472</v>
      </c>
      <c r="G21" s="58" t="s">
        <v>44</v>
      </c>
      <c r="H21" s="1" t="s">
        <v>1471</v>
      </c>
      <c r="I21" s="58" t="s">
        <v>3</v>
      </c>
      <c r="J21" s="59">
        <v>1993</v>
      </c>
      <c r="K21" s="54" t="s">
        <v>2431</v>
      </c>
    </row>
    <row r="22" spans="2:11" ht="38.25">
      <c r="B22" s="54">
        <v>15</v>
      </c>
      <c r="C22" s="8">
        <v>16</v>
      </c>
      <c r="D22" s="57" t="s">
        <v>47</v>
      </c>
      <c r="E22" s="58">
        <v>100716</v>
      </c>
      <c r="F22" s="1" t="s">
        <v>1474</v>
      </c>
      <c r="G22" s="58" t="s">
        <v>46</v>
      </c>
      <c r="H22" s="1" t="s">
        <v>1473</v>
      </c>
      <c r="I22" s="58" t="s">
        <v>2</v>
      </c>
      <c r="J22" s="59">
        <v>1996</v>
      </c>
      <c r="K22" s="54" t="s">
        <v>2431</v>
      </c>
    </row>
    <row r="23" spans="2:11" ht="51">
      <c r="B23" s="54">
        <v>16</v>
      </c>
      <c r="C23" s="8">
        <v>17</v>
      </c>
      <c r="D23" s="57" t="s">
        <v>49</v>
      </c>
      <c r="E23" s="58">
        <v>100868</v>
      </c>
      <c r="F23" s="1" t="s">
        <v>1475</v>
      </c>
      <c r="G23" s="58" t="s">
        <v>48</v>
      </c>
      <c r="H23" s="1" t="s">
        <v>1264</v>
      </c>
      <c r="I23" s="58" t="s">
        <v>10</v>
      </c>
      <c r="J23" s="59">
        <v>1979</v>
      </c>
      <c r="K23" s="54" t="s">
        <v>2431</v>
      </c>
    </row>
    <row r="24" spans="2:11" ht="38.25">
      <c r="B24" s="54">
        <v>17</v>
      </c>
      <c r="C24" s="8">
        <v>18</v>
      </c>
      <c r="D24" s="57" t="s">
        <v>51</v>
      </c>
      <c r="E24" s="58">
        <v>100522</v>
      </c>
      <c r="F24" s="1" t="s">
        <v>1477</v>
      </c>
      <c r="G24" s="58" t="s">
        <v>50</v>
      </c>
      <c r="H24" s="1" t="s">
        <v>1476</v>
      </c>
      <c r="I24" s="58" t="s">
        <v>2</v>
      </c>
      <c r="J24" s="59">
        <v>1997</v>
      </c>
      <c r="K24" s="54" t="s">
        <v>2431</v>
      </c>
    </row>
    <row r="25" spans="2:11" ht="51">
      <c r="B25" s="54">
        <v>18</v>
      </c>
      <c r="C25" s="8">
        <v>19</v>
      </c>
      <c r="D25" s="57" t="s">
        <v>54</v>
      </c>
      <c r="E25" s="58">
        <v>110006</v>
      </c>
      <c r="F25" s="1" t="s">
        <v>52</v>
      </c>
      <c r="G25" s="58" t="s">
        <v>53</v>
      </c>
      <c r="H25" s="1" t="s">
        <v>2301</v>
      </c>
      <c r="I25" s="58">
        <v>400</v>
      </c>
      <c r="J25" s="59">
        <v>2007</v>
      </c>
      <c r="K25" s="54" t="s">
        <v>2431</v>
      </c>
    </row>
    <row r="26" spans="2:11" ht="51">
      <c r="B26" s="54">
        <v>19</v>
      </c>
      <c r="C26" s="8">
        <v>20</v>
      </c>
      <c r="D26" s="57" t="s">
        <v>56</v>
      </c>
      <c r="E26" s="58">
        <v>100620</v>
      </c>
      <c r="F26" s="1" t="s">
        <v>1478</v>
      </c>
      <c r="G26" s="58" t="s">
        <v>55</v>
      </c>
      <c r="H26" s="1" t="s">
        <v>1265</v>
      </c>
      <c r="I26" s="58" t="s">
        <v>57</v>
      </c>
      <c r="J26" s="59">
        <v>1980</v>
      </c>
      <c r="K26" s="54" t="s">
        <v>2431</v>
      </c>
    </row>
    <row r="27" spans="2:11" ht="38.25">
      <c r="B27" s="54">
        <v>20</v>
      </c>
      <c r="C27" s="8">
        <v>21</v>
      </c>
      <c r="D27" s="57" t="s">
        <v>60</v>
      </c>
      <c r="E27" s="58">
        <v>100550</v>
      </c>
      <c r="F27" s="1" t="s">
        <v>1479</v>
      </c>
      <c r="G27" s="58" t="s">
        <v>58</v>
      </c>
      <c r="H27" s="1" t="s">
        <v>59</v>
      </c>
      <c r="I27" s="58">
        <v>400</v>
      </c>
      <c r="J27" s="59">
        <v>1965</v>
      </c>
      <c r="K27" s="54" t="s">
        <v>2431</v>
      </c>
    </row>
    <row r="28" spans="2:11" ht="38.25">
      <c r="B28" s="54">
        <v>21</v>
      </c>
      <c r="C28" s="8">
        <v>22</v>
      </c>
      <c r="D28" s="57" t="s">
        <v>62</v>
      </c>
      <c r="E28" s="58">
        <v>100825</v>
      </c>
      <c r="F28" s="1" t="s">
        <v>1480</v>
      </c>
      <c r="G28" s="58" t="s">
        <v>61</v>
      </c>
      <c r="H28" s="1" t="s">
        <v>2302</v>
      </c>
      <c r="I28" s="58" t="s">
        <v>7</v>
      </c>
      <c r="J28" s="59">
        <v>1986</v>
      </c>
      <c r="K28" s="54" t="s">
        <v>2431</v>
      </c>
    </row>
    <row r="29" spans="2:11" ht="51">
      <c r="B29" s="54">
        <v>22</v>
      </c>
      <c r="C29" s="8">
        <v>23</v>
      </c>
      <c r="D29" s="57" t="s">
        <v>64</v>
      </c>
      <c r="E29" s="58">
        <v>100829</v>
      </c>
      <c r="F29" s="1" t="s">
        <v>1481</v>
      </c>
      <c r="G29" s="58" t="s">
        <v>63</v>
      </c>
      <c r="H29" s="1" t="s">
        <v>1266</v>
      </c>
      <c r="I29" s="58" t="s">
        <v>33</v>
      </c>
      <c r="J29" s="59">
        <v>1974</v>
      </c>
      <c r="K29" s="54" t="s">
        <v>2431</v>
      </c>
    </row>
    <row r="30" spans="2:11" ht="51">
      <c r="B30" s="54">
        <v>23</v>
      </c>
      <c r="C30" s="8">
        <v>24</v>
      </c>
      <c r="D30" s="57" t="s">
        <v>66</v>
      </c>
      <c r="E30" s="58">
        <v>100503</v>
      </c>
      <c r="F30" s="1" t="s">
        <v>1482</v>
      </c>
      <c r="G30" s="58" t="s">
        <v>65</v>
      </c>
      <c r="H30" s="1" t="s">
        <v>1267</v>
      </c>
      <c r="I30" s="58" t="s">
        <v>8</v>
      </c>
      <c r="J30" s="59">
        <v>1989</v>
      </c>
      <c r="K30" s="54" t="s">
        <v>2431</v>
      </c>
    </row>
    <row r="31" spans="2:11" ht="38.25">
      <c r="B31" s="54">
        <v>24</v>
      </c>
      <c r="C31" s="8">
        <v>25</v>
      </c>
      <c r="D31" s="57" t="s">
        <v>68</v>
      </c>
      <c r="E31" s="58">
        <v>100508</v>
      </c>
      <c r="F31" s="1" t="s">
        <v>1483</v>
      </c>
      <c r="G31" s="58" t="s">
        <v>67</v>
      </c>
      <c r="H31" s="1" t="s">
        <v>2303</v>
      </c>
      <c r="I31" s="58" t="s">
        <v>7</v>
      </c>
      <c r="J31" s="59">
        <v>1990</v>
      </c>
      <c r="K31" s="54" t="s">
        <v>2431</v>
      </c>
    </row>
    <row r="32" spans="2:11" ht="38.25">
      <c r="B32" s="54">
        <v>25</v>
      </c>
      <c r="C32" s="8">
        <v>26</v>
      </c>
      <c r="D32" s="57" t="s">
        <v>70</v>
      </c>
      <c r="E32" s="58">
        <v>100514</v>
      </c>
      <c r="F32" s="1" t="s">
        <v>1484</v>
      </c>
      <c r="G32" s="58" t="s">
        <v>69</v>
      </c>
      <c r="H32" s="1" t="s">
        <v>1268</v>
      </c>
      <c r="I32" s="58" t="s">
        <v>7</v>
      </c>
      <c r="J32" s="59">
        <v>1990</v>
      </c>
      <c r="K32" s="54" t="s">
        <v>2431</v>
      </c>
    </row>
    <row r="33" spans="2:11" ht="38.25">
      <c r="B33" s="54">
        <v>26</v>
      </c>
      <c r="C33" s="8">
        <v>27</v>
      </c>
      <c r="D33" s="57" t="s">
        <v>72</v>
      </c>
      <c r="E33" s="58">
        <v>100405</v>
      </c>
      <c r="F33" s="1" t="s">
        <v>1485</v>
      </c>
      <c r="G33" s="58" t="s">
        <v>71</v>
      </c>
      <c r="H33" s="1" t="s">
        <v>1269</v>
      </c>
      <c r="I33" s="58" t="s">
        <v>8</v>
      </c>
      <c r="J33" s="59">
        <v>1967</v>
      </c>
      <c r="K33" s="54" t="s">
        <v>2431</v>
      </c>
    </row>
    <row r="34" spans="2:11" ht="38.25">
      <c r="B34" s="54">
        <v>27</v>
      </c>
      <c r="C34" s="8">
        <v>28</v>
      </c>
      <c r="D34" s="57" t="s">
        <v>74</v>
      </c>
      <c r="E34" s="58">
        <v>100771</v>
      </c>
      <c r="F34" s="1" t="s">
        <v>1486</v>
      </c>
      <c r="G34" s="58" t="s">
        <v>73</v>
      </c>
      <c r="H34" s="1" t="s">
        <v>1270</v>
      </c>
      <c r="I34" s="58" t="s">
        <v>8</v>
      </c>
      <c r="J34" s="59">
        <v>1992</v>
      </c>
      <c r="K34" s="54" t="s">
        <v>2431</v>
      </c>
    </row>
    <row r="35" spans="2:11" ht="38.25">
      <c r="B35" s="54">
        <v>28</v>
      </c>
      <c r="C35" s="8">
        <v>29</v>
      </c>
      <c r="D35" s="57" t="s">
        <v>76</v>
      </c>
      <c r="E35" s="58">
        <v>100719</v>
      </c>
      <c r="F35" s="1" t="s">
        <v>1487</v>
      </c>
      <c r="G35" s="58" t="s">
        <v>75</v>
      </c>
      <c r="H35" s="1" t="s">
        <v>1271</v>
      </c>
      <c r="I35" s="58" t="s">
        <v>7</v>
      </c>
      <c r="J35" s="59">
        <v>1995</v>
      </c>
      <c r="K35" s="54" t="s">
        <v>2431</v>
      </c>
    </row>
    <row r="36" spans="2:11" ht="38.25">
      <c r="B36" s="54">
        <v>29</v>
      </c>
      <c r="C36" s="8">
        <v>30</v>
      </c>
      <c r="D36" s="57" t="s">
        <v>79</v>
      </c>
      <c r="E36" s="58">
        <v>110007</v>
      </c>
      <c r="F36" s="1" t="s">
        <v>77</v>
      </c>
      <c r="G36" s="58" t="s">
        <v>78</v>
      </c>
      <c r="H36" s="1" t="s">
        <v>2304</v>
      </c>
      <c r="I36" s="58">
        <v>250</v>
      </c>
      <c r="J36" s="59">
        <v>2006</v>
      </c>
      <c r="K36" s="54" t="s">
        <v>2431</v>
      </c>
    </row>
    <row r="37" spans="2:11" ht="38.25">
      <c r="B37" s="54">
        <v>30</v>
      </c>
      <c r="C37" s="8">
        <v>31</v>
      </c>
      <c r="D37" s="57" t="s">
        <v>81</v>
      </c>
      <c r="E37" s="58">
        <v>100431</v>
      </c>
      <c r="F37" s="1" t="s">
        <v>1488</v>
      </c>
      <c r="G37" s="58" t="s">
        <v>80</v>
      </c>
      <c r="H37" s="1" t="s">
        <v>2305</v>
      </c>
      <c r="I37" s="58">
        <v>400</v>
      </c>
      <c r="J37" s="59">
        <v>1970</v>
      </c>
      <c r="K37" s="54" t="s">
        <v>2431</v>
      </c>
    </row>
    <row r="38" spans="2:11" ht="102">
      <c r="B38" s="54">
        <v>31</v>
      </c>
      <c r="C38" s="8">
        <v>32</v>
      </c>
      <c r="D38" s="57" t="s">
        <v>83</v>
      </c>
      <c r="E38" s="58">
        <v>100799</v>
      </c>
      <c r="F38" s="1" t="s">
        <v>1489</v>
      </c>
      <c r="G38" s="58" t="s">
        <v>82</v>
      </c>
      <c r="H38" s="1" t="s">
        <v>2306</v>
      </c>
      <c r="I38" s="58" t="s">
        <v>8</v>
      </c>
      <c r="J38" s="59">
        <v>1973</v>
      </c>
      <c r="K38" s="54" t="s">
        <v>2431</v>
      </c>
    </row>
    <row r="39" spans="2:11" ht="51">
      <c r="B39" s="54">
        <v>32</v>
      </c>
      <c r="C39" s="8">
        <v>33</v>
      </c>
      <c r="D39" s="57" t="s">
        <v>85</v>
      </c>
      <c r="E39" s="58">
        <v>100670</v>
      </c>
      <c r="F39" s="1" t="s">
        <v>1490</v>
      </c>
      <c r="G39" s="58" t="s">
        <v>84</v>
      </c>
      <c r="H39" s="1" t="s">
        <v>2307</v>
      </c>
      <c r="I39" s="58">
        <v>400</v>
      </c>
      <c r="J39" s="59">
        <v>1968</v>
      </c>
      <c r="K39" s="54" t="s">
        <v>2431</v>
      </c>
    </row>
    <row r="40" spans="2:11" ht="38.25">
      <c r="B40" s="54">
        <v>33</v>
      </c>
      <c r="C40" s="8">
        <v>34</v>
      </c>
      <c r="D40" s="57" t="s">
        <v>87</v>
      </c>
      <c r="E40" s="58">
        <v>100847</v>
      </c>
      <c r="F40" s="1" t="s">
        <v>1491</v>
      </c>
      <c r="G40" s="58" t="s">
        <v>86</v>
      </c>
      <c r="H40" s="1" t="s">
        <v>2308</v>
      </c>
      <c r="I40" s="58" t="s">
        <v>88</v>
      </c>
      <c r="J40" s="59">
        <v>1975</v>
      </c>
      <c r="K40" s="54" t="s">
        <v>2431</v>
      </c>
    </row>
    <row r="41" spans="2:11" ht="51">
      <c r="B41" s="54">
        <v>34</v>
      </c>
      <c r="C41" s="60">
        <v>35</v>
      </c>
      <c r="D41" s="57" t="s">
        <v>90</v>
      </c>
      <c r="E41" s="58">
        <v>100384</v>
      </c>
      <c r="F41" s="61" t="s">
        <v>1492</v>
      </c>
      <c r="G41" s="62" t="s">
        <v>89</v>
      </c>
      <c r="H41" s="61" t="s">
        <v>1298</v>
      </c>
      <c r="I41" s="58" t="s">
        <v>91</v>
      </c>
      <c r="J41" s="59">
        <v>1971</v>
      </c>
      <c r="K41" s="54" t="s">
        <v>2431</v>
      </c>
    </row>
    <row r="42" spans="2:11" ht="51">
      <c r="B42" s="54">
        <v>35</v>
      </c>
      <c r="C42" s="63">
        <v>37</v>
      </c>
      <c r="D42" s="57" t="s">
        <v>94</v>
      </c>
      <c r="E42" s="58">
        <v>100645</v>
      </c>
      <c r="F42" s="64" t="s">
        <v>1493</v>
      </c>
      <c r="G42" s="65" t="s">
        <v>92</v>
      </c>
      <c r="H42" s="64" t="s">
        <v>93</v>
      </c>
      <c r="I42" s="58" t="s">
        <v>95</v>
      </c>
      <c r="J42" s="59">
        <v>1971</v>
      </c>
      <c r="K42" s="54" t="s">
        <v>2431</v>
      </c>
    </row>
    <row r="43" spans="2:11" ht="51">
      <c r="B43" s="54">
        <v>36</v>
      </c>
      <c r="C43" s="8">
        <v>38</v>
      </c>
      <c r="D43" s="57" t="s">
        <v>97</v>
      </c>
      <c r="E43" s="58">
        <v>110008</v>
      </c>
      <c r="F43" s="1" t="s">
        <v>1494</v>
      </c>
      <c r="G43" s="58" t="s">
        <v>96</v>
      </c>
      <c r="H43" s="1" t="s">
        <v>2309</v>
      </c>
      <c r="I43" s="58" t="s">
        <v>8</v>
      </c>
      <c r="J43" s="59">
        <v>2008</v>
      </c>
      <c r="K43" s="54" t="s">
        <v>2431</v>
      </c>
    </row>
    <row r="44" spans="2:11" ht="51">
      <c r="B44" s="54">
        <v>37</v>
      </c>
      <c r="C44" s="8">
        <v>39</v>
      </c>
      <c r="D44" s="57" t="s">
        <v>99</v>
      </c>
      <c r="E44" s="58">
        <v>100547</v>
      </c>
      <c r="F44" s="1" t="s">
        <v>1495</v>
      </c>
      <c r="G44" s="58" t="s">
        <v>98</v>
      </c>
      <c r="H44" s="1" t="s">
        <v>1299</v>
      </c>
      <c r="I44" s="58" t="s">
        <v>100</v>
      </c>
      <c r="J44" s="59">
        <v>1982</v>
      </c>
      <c r="K44" s="54" t="s">
        <v>2431</v>
      </c>
    </row>
    <row r="45" spans="2:11" ht="51">
      <c r="B45" s="54">
        <v>38</v>
      </c>
      <c r="C45" s="8">
        <v>40</v>
      </c>
      <c r="D45" s="57" t="s">
        <v>102</v>
      </c>
      <c r="E45" s="58">
        <v>100822</v>
      </c>
      <c r="F45" s="1" t="s">
        <v>1496</v>
      </c>
      <c r="G45" s="58" t="s">
        <v>101</v>
      </c>
      <c r="H45" s="1" t="s">
        <v>2310</v>
      </c>
      <c r="I45" s="58" t="s">
        <v>7</v>
      </c>
      <c r="J45" s="59">
        <v>1974</v>
      </c>
      <c r="K45" s="54" t="s">
        <v>2431</v>
      </c>
    </row>
    <row r="46" spans="2:11" ht="38.25">
      <c r="B46" s="54">
        <v>39</v>
      </c>
      <c r="C46" s="8">
        <v>41</v>
      </c>
      <c r="D46" s="57" t="s">
        <v>104</v>
      </c>
      <c r="E46" s="58">
        <v>100507</v>
      </c>
      <c r="F46" s="1" t="s">
        <v>1497</v>
      </c>
      <c r="G46" s="58" t="s">
        <v>103</v>
      </c>
      <c r="H46" s="1" t="s">
        <v>2311</v>
      </c>
      <c r="I46" s="58" t="s">
        <v>7</v>
      </c>
      <c r="J46" s="59">
        <v>1989</v>
      </c>
      <c r="K46" s="54" t="s">
        <v>2431</v>
      </c>
    </row>
    <row r="47" spans="2:11" ht="38.25">
      <c r="B47" s="54">
        <v>40</v>
      </c>
      <c r="C47" s="8">
        <v>42</v>
      </c>
      <c r="D47" s="57" t="s">
        <v>106</v>
      </c>
      <c r="E47" s="58">
        <v>100519</v>
      </c>
      <c r="F47" s="1" t="s">
        <v>1498</v>
      </c>
      <c r="G47" s="58" t="s">
        <v>105</v>
      </c>
      <c r="H47" s="1" t="s">
        <v>2312</v>
      </c>
      <c r="I47" s="58" t="s">
        <v>7</v>
      </c>
      <c r="J47" s="59">
        <v>1991</v>
      </c>
      <c r="K47" s="54" t="s">
        <v>2431</v>
      </c>
    </row>
    <row r="48" spans="2:11" ht="38.25">
      <c r="B48" s="54">
        <v>41</v>
      </c>
      <c r="C48" s="8">
        <v>43</v>
      </c>
      <c r="D48" s="57" t="s">
        <v>109</v>
      </c>
      <c r="E48" s="58">
        <v>100652</v>
      </c>
      <c r="F48" s="1" t="s">
        <v>1499</v>
      </c>
      <c r="G48" s="58" t="s">
        <v>107</v>
      </c>
      <c r="H48" s="1" t="s">
        <v>108</v>
      </c>
      <c r="I48" s="58" t="s">
        <v>7</v>
      </c>
      <c r="J48" s="59">
        <v>1976</v>
      </c>
      <c r="K48" s="54" t="s">
        <v>2431</v>
      </c>
    </row>
    <row r="49" spans="2:11" ht="51">
      <c r="B49" s="54">
        <v>42</v>
      </c>
      <c r="C49" s="8">
        <v>44</v>
      </c>
      <c r="D49" s="57" t="s">
        <v>111</v>
      </c>
      <c r="E49" s="58">
        <v>100865</v>
      </c>
      <c r="F49" s="1" t="s">
        <v>1500</v>
      </c>
      <c r="G49" s="58" t="s">
        <v>110</v>
      </c>
      <c r="H49" s="1" t="s">
        <v>2313</v>
      </c>
      <c r="I49" s="58">
        <v>320</v>
      </c>
      <c r="J49" s="59">
        <v>1995</v>
      </c>
      <c r="K49" s="54" t="s">
        <v>2431</v>
      </c>
    </row>
    <row r="50" spans="2:11" ht="38.25">
      <c r="B50" s="54">
        <v>43</v>
      </c>
      <c r="C50" s="8">
        <v>45</v>
      </c>
      <c r="D50" s="57" t="s">
        <v>114</v>
      </c>
      <c r="E50" s="58">
        <v>100526</v>
      </c>
      <c r="F50" s="1" t="s">
        <v>1501</v>
      </c>
      <c r="G50" s="58" t="s">
        <v>112</v>
      </c>
      <c r="H50" s="1" t="s">
        <v>113</v>
      </c>
      <c r="I50" s="58" t="s">
        <v>7</v>
      </c>
      <c r="J50" s="59">
        <v>1996</v>
      </c>
      <c r="K50" s="54" t="s">
        <v>2431</v>
      </c>
    </row>
    <row r="51" spans="2:11" ht="63.75">
      <c r="B51" s="54">
        <v>44</v>
      </c>
      <c r="C51" s="8">
        <v>46</v>
      </c>
      <c r="D51" s="57" t="s">
        <v>116</v>
      </c>
      <c r="E51" s="58">
        <v>100532</v>
      </c>
      <c r="F51" s="1" t="s">
        <v>1502</v>
      </c>
      <c r="G51" s="58" t="s">
        <v>115</v>
      </c>
      <c r="H51" s="1" t="s">
        <v>2314</v>
      </c>
      <c r="I51" s="58">
        <v>630</v>
      </c>
      <c r="J51" s="59">
        <v>1951</v>
      </c>
      <c r="K51" s="54" t="s">
        <v>2431</v>
      </c>
    </row>
    <row r="52" spans="2:11" ht="51">
      <c r="B52" s="54">
        <v>45</v>
      </c>
      <c r="C52" s="8">
        <v>47</v>
      </c>
      <c r="D52" s="57" t="s">
        <v>118</v>
      </c>
      <c r="E52" s="58">
        <v>100859</v>
      </c>
      <c r="F52" s="1" t="s">
        <v>1503</v>
      </c>
      <c r="G52" s="58" t="s">
        <v>117</v>
      </c>
      <c r="H52" s="1" t="s">
        <v>1300</v>
      </c>
      <c r="I52" s="58" t="s">
        <v>119</v>
      </c>
      <c r="J52" s="59">
        <v>1970</v>
      </c>
      <c r="K52" s="54" t="s">
        <v>2431</v>
      </c>
    </row>
    <row r="53" spans="2:11" ht="51">
      <c r="B53" s="54">
        <v>46</v>
      </c>
      <c r="C53" s="8">
        <v>48</v>
      </c>
      <c r="D53" s="57" t="s">
        <v>121</v>
      </c>
      <c r="E53" s="58">
        <v>100659</v>
      </c>
      <c r="F53" s="1" t="s">
        <v>1504</v>
      </c>
      <c r="G53" s="58" t="s">
        <v>120</v>
      </c>
      <c r="H53" s="1" t="s">
        <v>2315</v>
      </c>
      <c r="I53" s="58" t="s">
        <v>7</v>
      </c>
      <c r="J53" s="59">
        <v>1984</v>
      </c>
      <c r="K53" s="54" t="s">
        <v>2431</v>
      </c>
    </row>
    <row r="54" spans="2:11" ht="51">
      <c r="B54" s="54">
        <v>47</v>
      </c>
      <c r="C54" s="8">
        <v>49</v>
      </c>
      <c r="D54" s="57" t="s">
        <v>122</v>
      </c>
      <c r="E54" s="58">
        <v>100872</v>
      </c>
      <c r="F54" s="1" t="s">
        <v>1505</v>
      </c>
      <c r="G54" s="58" t="s">
        <v>1272</v>
      </c>
      <c r="H54" s="1" t="s">
        <v>2316</v>
      </c>
      <c r="I54" s="58" t="s">
        <v>11</v>
      </c>
      <c r="J54" s="59">
        <v>2004</v>
      </c>
      <c r="K54" s="54" t="s">
        <v>2431</v>
      </c>
    </row>
    <row r="55" spans="2:11" ht="63.75">
      <c r="B55" s="54">
        <v>48</v>
      </c>
      <c r="C55" s="8">
        <v>50</v>
      </c>
      <c r="D55" s="57" t="s">
        <v>124</v>
      </c>
      <c r="E55" s="58">
        <v>100373</v>
      </c>
      <c r="F55" s="1" t="s">
        <v>1506</v>
      </c>
      <c r="G55" s="58" t="s">
        <v>123</v>
      </c>
      <c r="H55" s="1" t="s">
        <v>1301</v>
      </c>
      <c r="I55" s="58">
        <v>400</v>
      </c>
      <c r="J55" s="59">
        <v>1962</v>
      </c>
      <c r="K55" s="54" t="s">
        <v>2431</v>
      </c>
    </row>
    <row r="56" spans="2:11" ht="51">
      <c r="B56" s="54">
        <v>49</v>
      </c>
      <c r="C56" s="8">
        <v>51</v>
      </c>
      <c r="D56" s="57" t="s">
        <v>126</v>
      </c>
      <c r="E56" s="58">
        <v>100803</v>
      </c>
      <c r="F56" s="1" t="s">
        <v>1507</v>
      </c>
      <c r="G56" s="58" t="s">
        <v>125</v>
      </c>
      <c r="H56" s="1" t="s">
        <v>2317</v>
      </c>
      <c r="I56" s="58" t="s">
        <v>33</v>
      </c>
      <c r="J56" s="59">
        <v>1982</v>
      </c>
      <c r="K56" s="54" t="s">
        <v>2431</v>
      </c>
    </row>
    <row r="57" spans="2:11" ht="51">
      <c r="B57" s="54">
        <v>50</v>
      </c>
      <c r="C57" s="8">
        <v>52</v>
      </c>
      <c r="D57" s="57" t="s">
        <v>128</v>
      </c>
      <c r="E57" s="58">
        <v>100778</v>
      </c>
      <c r="F57" s="1" t="s">
        <v>1508</v>
      </c>
      <c r="G57" s="58" t="s">
        <v>127</v>
      </c>
      <c r="H57" s="1" t="s">
        <v>2318</v>
      </c>
      <c r="I57" s="58" t="s">
        <v>7</v>
      </c>
      <c r="J57" s="59">
        <v>2002</v>
      </c>
      <c r="K57" s="54" t="s">
        <v>2431</v>
      </c>
    </row>
    <row r="58" spans="2:11" ht="51">
      <c r="B58" s="54">
        <v>51</v>
      </c>
      <c r="C58" s="8">
        <v>53</v>
      </c>
      <c r="D58" s="57" t="s">
        <v>130</v>
      </c>
      <c r="E58" s="58">
        <v>100478</v>
      </c>
      <c r="F58" s="1" t="s">
        <v>1509</v>
      </c>
      <c r="G58" s="58" t="s">
        <v>129</v>
      </c>
      <c r="H58" s="1" t="s">
        <v>1302</v>
      </c>
      <c r="I58" s="58">
        <v>400</v>
      </c>
      <c r="J58" s="59">
        <v>1984</v>
      </c>
      <c r="K58" s="54" t="s">
        <v>2431</v>
      </c>
    </row>
    <row r="59" spans="2:11" ht="51">
      <c r="B59" s="54">
        <v>52</v>
      </c>
      <c r="C59" s="8">
        <v>55</v>
      </c>
      <c r="D59" s="57" t="s">
        <v>132</v>
      </c>
      <c r="E59" s="58">
        <v>100677</v>
      </c>
      <c r="F59" s="1" t="s">
        <v>1510</v>
      </c>
      <c r="G59" s="58" t="s">
        <v>131</v>
      </c>
      <c r="H59" s="1" t="s">
        <v>2319</v>
      </c>
      <c r="I59" s="58" t="s">
        <v>7</v>
      </c>
      <c r="J59" s="59">
        <v>1972</v>
      </c>
      <c r="K59" s="54" t="s">
        <v>2431</v>
      </c>
    </row>
    <row r="60" spans="2:11" ht="38.25">
      <c r="B60" s="54">
        <v>53</v>
      </c>
      <c r="C60" s="8">
        <v>56</v>
      </c>
      <c r="D60" s="57" t="s">
        <v>134</v>
      </c>
      <c r="E60" s="58">
        <v>100841</v>
      </c>
      <c r="F60" s="1" t="s">
        <v>1511</v>
      </c>
      <c r="G60" s="58" t="s">
        <v>133</v>
      </c>
      <c r="H60" s="1" t="s">
        <v>2320</v>
      </c>
      <c r="I60" s="58">
        <v>320</v>
      </c>
      <c r="J60" s="59">
        <v>1973</v>
      </c>
      <c r="K60" s="54" t="s">
        <v>2431</v>
      </c>
    </row>
    <row r="61" spans="2:11" ht="38.25">
      <c r="B61" s="54">
        <v>54</v>
      </c>
      <c r="C61" s="8">
        <v>57</v>
      </c>
      <c r="D61" s="57" t="s">
        <v>136</v>
      </c>
      <c r="E61" s="58">
        <v>100852</v>
      </c>
      <c r="F61" s="1" t="s">
        <v>1512</v>
      </c>
      <c r="G61" s="58" t="s">
        <v>135</v>
      </c>
      <c r="H61" s="1" t="s">
        <v>2321</v>
      </c>
      <c r="I61" s="58" t="s">
        <v>33</v>
      </c>
      <c r="J61" s="59">
        <v>1976</v>
      </c>
      <c r="K61" s="54" t="s">
        <v>2431</v>
      </c>
    </row>
    <row r="62" spans="2:11" ht="38.25">
      <c r="B62" s="54">
        <v>55</v>
      </c>
      <c r="C62" s="8">
        <v>58</v>
      </c>
      <c r="D62" s="57" t="s">
        <v>138</v>
      </c>
      <c r="E62" s="58">
        <v>100462</v>
      </c>
      <c r="F62" s="1" t="s">
        <v>1513</v>
      </c>
      <c r="G62" s="58" t="s">
        <v>137</v>
      </c>
      <c r="H62" s="1" t="s">
        <v>2322</v>
      </c>
      <c r="I62" s="58" t="s">
        <v>139</v>
      </c>
      <c r="J62" s="59">
        <v>1978</v>
      </c>
      <c r="K62" s="54" t="s">
        <v>2431</v>
      </c>
    </row>
    <row r="63" spans="2:11" ht="51">
      <c r="B63" s="54">
        <v>56</v>
      </c>
      <c r="C63" s="8">
        <v>59</v>
      </c>
      <c r="D63" s="57" t="s">
        <v>141</v>
      </c>
      <c r="E63" s="58">
        <v>100622</v>
      </c>
      <c r="F63" s="1" t="s">
        <v>1514</v>
      </c>
      <c r="G63" s="58" t="s">
        <v>140</v>
      </c>
      <c r="H63" s="1" t="s">
        <v>2323</v>
      </c>
      <c r="I63" s="58" t="s">
        <v>8</v>
      </c>
      <c r="J63" s="59">
        <v>1966</v>
      </c>
      <c r="K63" s="54" t="s">
        <v>2431</v>
      </c>
    </row>
    <row r="64" spans="2:11" ht="51">
      <c r="B64" s="54">
        <v>57</v>
      </c>
      <c r="C64" s="8">
        <v>60</v>
      </c>
      <c r="D64" s="57" t="s">
        <v>143</v>
      </c>
      <c r="E64" s="58">
        <v>100633</v>
      </c>
      <c r="F64" s="1" t="s">
        <v>1515</v>
      </c>
      <c r="G64" s="58" t="s">
        <v>142</v>
      </c>
      <c r="H64" s="1" t="s">
        <v>2324</v>
      </c>
      <c r="I64" s="58" t="s">
        <v>7</v>
      </c>
      <c r="J64" s="59">
        <v>1970</v>
      </c>
      <c r="K64" s="54" t="s">
        <v>2431</v>
      </c>
    </row>
    <row r="65" spans="2:11" ht="51">
      <c r="B65" s="54">
        <v>58</v>
      </c>
      <c r="C65" s="8">
        <v>61</v>
      </c>
      <c r="D65" s="57" t="s">
        <v>145</v>
      </c>
      <c r="E65" s="58">
        <v>100638</v>
      </c>
      <c r="F65" s="1" t="s">
        <v>1516</v>
      </c>
      <c r="G65" s="58" t="s">
        <v>144</v>
      </c>
      <c r="H65" s="1" t="s">
        <v>2325</v>
      </c>
      <c r="I65" s="58" t="s">
        <v>8</v>
      </c>
      <c r="J65" s="59">
        <v>1994</v>
      </c>
      <c r="K65" s="54" t="s">
        <v>2431</v>
      </c>
    </row>
    <row r="66" spans="2:11" ht="51">
      <c r="B66" s="54">
        <v>59</v>
      </c>
      <c r="C66" s="8">
        <v>62</v>
      </c>
      <c r="D66" s="57" t="s">
        <v>147</v>
      </c>
      <c r="E66" s="58">
        <v>100604</v>
      </c>
      <c r="F66" s="1" t="s">
        <v>1518</v>
      </c>
      <c r="G66" s="58" t="s">
        <v>146</v>
      </c>
      <c r="H66" s="1" t="s">
        <v>1517</v>
      </c>
      <c r="I66" s="58" t="s">
        <v>148</v>
      </c>
      <c r="J66" s="59">
        <v>1972</v>
      </c>
      <c r="K66" s="54" t="s">
        <v>2431</v>
      </c>
    </row>
    <row r="67" spans="2:11" ht="51">
      <c r="B67" s="54">
        <v>60</v>
      </c>
      <c r="C67" s="8">
        <v>63</v>
      </c>
      <c r="D67" s="57" t="s">
        <v>150</v>
      </c>
      <c r="E67" s="58">
        <v>100609</v>
      </c>
      <c r="F67" s="1" t="s">
        <v>1519</v>
      </c>
      <c r="G67" s="58" t="s">
        <v>149</v>
      </c>
      <c r="H67" s="1" t="s">
        <v>2326</v>
      </c>
      <c r="I67" s="58" t="s">
        <v>7</v>
      </c>
      <c r="J67" s="59">
        <v>1978</v>
      </c>
      <c r="K67" s="54" t="s">
        <v>2431</v>
      </c>
    </row>
    <row r="68" spans="2:11" ht="51">
      <c r="B68" s="54">
        <v>61</v>
      </c>
      <c r="C68" s="8">
        <v>64</v>
      </c>
      <c r="D68" s="57" t="s">
        <v>152</v>
      </c>
      <c r="E68" s="58">
        <v>100596</v>
      </c>
      <c r="F68" s="1" t="s">
        <v>1520</v>
      </c>
      <c r="G68" s="58" t="s">
        <v>151</v>
      </c>
      <c r="H68" s="1" t="s">
        <v>1303</v>
      </c>
      <c r="I68" s="58">
        <v>400</v>
      </c>
      <c r="J68" s="59">
        <v>1949</v>
      </c>
      <c r="K68" s="54" t="s">
        <v>2431</v>
      </c>
    </row>
    <row r="69" spans="2:11" ht="38.25">
      <c r="B69" s="54">
        <v>62</v>
      </c>
      <c r="C69" s="8">
        <v>65</v>
      </c>
      <c r="D69" s="57" t="s">
        <v>155</v>
      </c>
      <c r="E69" s="58">
        <v>100454</v>
      </c>
      <c r="F69" s="1" t="s">
        <v>1521</v>
      </c>
      <c r="G69" s="58" t="s">
        <v>153</v>
      </c>
      <c r="H69" s="1" t="s">
        <v>154</v>
      </c>
      <c r="I69" s="58">
        <v>400</v>
      </c>
      <c r="J69" s="59">
        <v>1964</v>
      </c>
      <c r="K69" s="54" t="s">
        <v>2431</v>
      </c>
    </row>
    <row r="70" spans="2:11" ht="51">
      <c r="B70" s="54">
        <v>63</v>
      </c>
      <c r="C70" s="8">
        <v>66</v>
      </c>
      <c r="D70" s="57" t="s">
        <v>157</v>
      </c>
      <c r="E70" s="58">
        <v>100849</v>
      </c>
      <c r="F70" s="1" t="s">
        <v>1522</v>
      </c>
      <c r="G70" s="58" t="s">
        <v>156</v>
      </c>
      <c r="H70" s="1" t="s">
        <v>1304</v>
      </c>
      <c r="I70" s="58" t="s">
        <v>7</v>
      </c>
      <c r="J70" s="59">
        <v>1975</v>
      </c>
      <c r="K70" s="54" t="s">
        <v>2431</v>
      </c>
    </row>
    <row r="71" spans="2:11" ht="38.25">
      <c r="B71" s="54">
        <v>64</v>
      </c>
      <c r="C71" s="8">
        <v>67</v>
      </c>
      <c r="D71" s="57" t="s">
        <v>159</v>
      </c>
      <c r="E71" s="58">
        <v>100855</v>
      </c>
      <c r="F71" s="1" t="s">
        <v>1523</v>
      </c>
      <c r="G71" s="58" t="s">
        <v>158</v>
      </c>
      <c r="H71" s="1" t="s">
        <v>2327</v>
      </c>
      <c r="I71" s="58" t="s">
        <v>11</v>
      </c>
      <c r="J71" s="59">
        <v>1976</v>
      </c>
      <c r="K71" s="54" t="s">
        <v>2431</v>
      </c>
    </row>
    <row r="72" spans="2:11" ht="89.25">
      <c r="B72" s="54">
        <v>65</v>
      </c>
      <c r="C72" s="8">
        <v>68</v>
      </c>
      <c r="D72" s="57" t="s">
        <v>161</v>
      </c>
      <c r="E72" s="58">
        <v>100784</v>
      </c>
      <c r="F72" s="1" t="s">
        <v>1524</v>
      </c>
      <c r="G72" s="58" t="s">
        <v>160</v>
      </c>
      <c r="H72" s="1" t="s">
        <v>1305</v>
      </c>
      <c r="I72" s="58" t="s">
        <v>162</v>
      </c>
      <c r="J72" s="59">
        <v>1980</v>
      </c>
      <c r="K72" s="54" t="s">
        <v>2431</v>
      </c>
    </row>
    <row r="73" spans="2:11" ht="51">
      <c r="B73" s="54">
        <v>66</v>
      </c>
      <c r="C73" s="8">
        <v>69</v>
      </c>
      <c r="D73" s="57" t="s">
        <v>164</v>
      </c>
      <c r="E73" s="58">
        <v>100795</v>
      </c>
      <c r="F73" s="1" t="s">
        <v>1525</v>
      </c>
      <c r="G73" s="58" t="s">
        <v>163</v>
      </c>
      <c r="H73" s="1" t="s">
        <v>2328</v>
      </c>
      <c r="I73" s="58" t="s">
        <v>8</v>
      </c>
      <c r="J73" s="59">
        <v>1964</v>
      </c>
      <c r="K73" s="54" t="s">
        <v>2431</v>
      </c>
    </row>
    <row r="74" spans="2:11" ht="51">
      <c r="B74" s="54">
        <v>67</v>
      </c>
      <c r="C74" s="8">
        <v>70</v>
      </c>
      <c r="D74" s="57" t="s">
        <v>166</v>
      </c>
      <c r="E74" s="58">
        <v>100562</v>
      </c>
      <c r="F74" s="1" t="s">
        <v>1526</v>
      </c>
      <c r="G74" s="58" t="s">
        <v>165</v>
      </c>
      <c r="H74" s="1" t="s">
        <v>1306</v>
      </c>
      <c r="I74" s="58" t="s">
        <v>7</v>
      </c>
      <c r="J74" s="59">
        <v>1975</v>
      </c>
      <c r="K74" s="54" t="s">
        <v>2431</v>
      </c>
    </row>
    <row r="75" spans="2:11" ht="51">
      <c r="B75" s="54">
        <v>68</v>
      </c>
      <c r="C75" s="8">
        <v>71</v>
      </c>
      <c r="D75" s="57" t="s">
        <v>168</v>
      </c>
      <c r="E75" s="58">
        <v>100415</v>
      </c>
      <c r="F75" s="1" t="s">
        <v>1527</v>
      </c>
      <c r="G75" s="58" t="s">
        <v>167</v>
      </c>
      <c r="H75" s="1" t="s">
        <v>2329</v>
      </c>
      <c r="I75" s="58">
        <v>320</v>
      </c>
      <c r="J75" s="59">
        <v>1963</v>
      </c>
      <c r="K75" s="54" t="s">
        <v>2431</v>
      </c>
    </row>
    <row r="76" spans="2:11" ht="89.25">
      <c r="B76" s="54">
        <v>69</v>
      </c>
      <c r="C76" s="8">
        <v>72</v>
      </c>
      <c r="D76" s="57" t="s">
        <v>170</v>
      </c>
      <c r="E76" s="58">
        <v>100746</v>
      </c>
      <c r="F76" s="1" t="s">
        <v>1528</v>
      </c>
      <c r="G76" s="58" t="s">
        <v>169</v>
      </c>
      <c r="H76" s="1" t="s">
        <v>2330</v>
      </c>
      <c r="I76" s="58">
        <v>320</v>
      </c>
      <c r="J76" s="59">
        <v>1969</v>
      </c>
      <c r="K76" s="54" t="s">
        <v>2431</v>
      </c>
    </row>
    <row r="77" spans="2:11" ht="51">
      <c r="B77" s="54">
        <v>70</v>
      </c>
      <c r="C77" s="8">
        <v>73</v>
      </c>
      <c r="D77" s="57" t="s">
        <v>172</v>
      </c>
      <c r="E77" s="58">
        <v>100751</v>
      </c>
      <c r="F77" s="1" t="s">
        <v>1530</v>
      </c>
      <c r="G77" s="58" t="s">
        <v>171</v>
      </c>
      <c r="H77" s="1" t="s">
        <v>1529</v>
      </c>
      <c r="I77" s="58" t="s">
        <v>173</v>
      </c>
      <c r="J77" s="59">
        <v>1967</v>
      </c>
      <c r="K77" s="54" t="s">
        <v>2431</v>
      </c>
    </row>
    <row r="78" spans="2:11" ht="89.25">
      <c r="B78" s="54">
        <v>71</v>
      </c>
      <c r="C78" s="8">
        <v>74</v>
      </c>
      <c r="D78" s="57" t="s">
        <v>175</v>
      </c>
      <c r="E78" s="58">
        <v>100680</v>
      </c>
      <c r="F78" s="1" t="s">
        <v>1531</v>
      </c>
      <c r="G78" s="58" t="s">
        <v>174</v>
      </c>
      <c r="H78" s="1" t="s">
        <v>2331</v>
      </c>
      <c r="I78" s="58" t="s">
        <v>7</v>
      </c>
      <c r="J78" s="59">
        <v>1983</v>
      </c>
      <c r="K78" s="54" t="s">
        <v>2431</v>
      </c>
    </row>
    <row r="79" spans="2:11" ht="51">
      <c r="B79" s="54">
        <v>72</v>
      </c>
      <c r="C79" s="8">
        <v>75</v>
      </c>
      <c r="D79" s="57" t="s">
        <v>177</v>
      </c>
      <c r="E79" s="58">
        <v>100767</v>
      </c>
      <c r="F79" s="1" t="s">
        <v>1532</v>
      </c>
      <c r="G79" s="58" t="s">
        <v>176</v>
      </c>
      <c r="H79" s="1" t="s">
        <v>2332</v>
      </c>
      <c r="I79" s="58" t="s">
        <v>178</v>
      </c>
      <c r="J79" s="59">
        <v>1970</v>
      </c>
      <c r="K79" s="54" t="s">
        <v>2431</v>
      </c>
    </row>
    <row r="80" spans="2:11" ht="38.25">
      <c r="B80" s="54">
        <v>73</v>
      </c>
      <c r="C80" s="8">
        <v>76</v>
      </c>
      <c r="D80" s="57" t="s">
        <v>180</v>
      </c>
      <c r="E80" s="58">
        <v>100377</v>
      </c>
      <c r="F80" s="1" t="s">
        <v>1533</v>
      </c>
      <c r="G80" s="58" t="s">
        <v>179</v>
      </c>
      <c r="H80" s="1" t="s">
        <v>1273</v>
      </c>
      <c r="I80" s="58" t="s">
        <v>100</v>
      </c>
      <c r="J80" s="59">
        <v>1968</v>
      </c>
      <c r="K80" s="54" t="s">
        <v>2431</v>
      </c>
    </row>
    <row r="81" spans="2:11" ht="38.25">
      <c r="B81" s="54">
        <v>74</v>
      </c>
      <c r="C81" s="8">
        <v>77</v>
      </c>
      <c r="D81" s="57" t="s">
        <v>182</v>
      </c>
      <c r="E81" s="58">
        <v>100566</v>
      </c>
      <c r="F81" s="1" t="s">
        <v>1534</v>
      </c>
      <c r="G81" s="58" t="s">
        <v>181</v>
      </c>
      <c r="H81" s="1" t="s">
        <v>1535</v>
      </c>
      <c r="I81" s="58" t="s">
        <v>100</v>
      </c>
      <c r="J81" s="59">
        <v>1988</v>
      </c>
      <c r="K81" s="54" t="s">
        <v>2431</v>
      </c>
    </row>
    <row r="82" spans="2:11" ht="51">
      <c r="B82" s="54">
        <v>75</v>
      </c>
      <c r="C82" s="8">
        <v>78</v>
      </c>
      <c r="D82" s="57" t="s">
        <v>184</v>
      </c>
      <c r="E82" s="58">
        <v>100574</v>
      </c>
      <c r="F82" s="1" t="s">
        <v>1536</v>
      </c>
      <c r="G82" s="58" t="s">
        <v>183</v>
      </c>
      <c r="H82" s="1" t="s">
        <v>2333</v>
      </c>
      <c r="I82" s="58" t="s">
        <v>185</v>
      </c>
      <c r="J82" s="59">
        <v>1993</v>
      </c>
      <c r="K82" s="54" t="s">
        <v>2431</v>
      </c>
    </row>
    <row r="83" spans="2:11" ht="102">
      <c r="B83" s="54">
        <v>76</v>
      </c>
      <c r="C83" s="8">
        <v>79</v>
      </c>
      <c r="D83" s="57" t="s">
        <v>187</v>
      </c>
      <c r="E83" s="58">
        <v>100747</v>
      </c>
      <c r="F83" s="1" t="s">
        <v>1538</v>
      </c>
      <c r="G83" s="58" t="s">
        <v>186</v>
      </c>
      <c r="H83" s="1" t="s">
        <v>1537</v>
      </c>
      <c r="I83" s="58">
        <v>400</v>
      </c>
      <c r="J83" s="59">
        <v>1969</v>
      </c>
      <c r="K83" s="54" t="s">
        <v>2431</v>
      </c>
    </row>
    <row r="84" spans="2:11" ht="38.25">
      <c r="B84" s="54">
        <v>77</v>
      </c>
      <c r="C84" s="8">
        <v>80</v>
      </c>
      <c r="D84" s="57" t="s">
        <v>189</v>
      </c>
      <c r="E84" s="58">
        <v>100691</v>
      </c>
      <c r="F84" s="1" t="s">
        <v>1539</v>
      </c>
      <c r="G84" s="58" t="s">
        <v>188</v>
      </c>
      <c r="H84" s="1" t="s">
        <v>1307</v>
      </c>
      <c r="I84" s="58">
        <v>400</v>
      </c>
      <c r="J84" s="59">
        <v>1957</v>
      </c>
      <c r="K84" s="54" t="s">
        <v>2431</v>
      </c>
    </row>
    <row r="85" spans="2:11" ht="38.25">
      <c r="B85" s="54">
        <v>78</v>
      </c>
      <c r="C85" s="8">
        <v>81</v>
      </c>
      <c r="D85" s="57" t="s">
        <v>191</v>
      </c>
      <c r="E85" s="58">
        <v>100699</v>
      </c>
      <c r="F85" s="1" t="s">
        <v>1540</v>
      </c>
      <c r="G85" s="58" t="s">
        <v>190</v>
      </c>
      <c r="H85" s="1" t="s">
        <v>2334</v>
      </c>
      <c r="I85" s="58">
        <v>400</v>
      </c>
      <c r="J85" s="59">
        <v>1957</v>
      </c>
      <c r="K85" s="54" t="s">
        <v>2431</v>
      </c>
    </row>
    <row r="86" spans="2:11" ht="38.25">
      <c r="B86" s="54">
        <v>79</v>
      </c>
      <c r="C86" s="8">
        <v>82</v>
      </c>
      <c r="D86" s="57" t="s">
        <v>193</v>
      </c>
      <c r="E86" s="58">
        <v>100485</v>
      </c>
      <c r="F86" s="1" t="s">
        <v>1541</v>
      </c>
      <c r="G86" s="58" t="s">
        <v>192</v>
      </c>
      <c r="H86" s="1" t="s">
        <v>2335</v>
      </c>
      <c r="I86" s="58" t="s">
        <v>7</v>
      </c>
      <c r="J86" s="59">
        <v>1976</v>
      </c>
      <c r="K86" s="54" t="s">
        <v>2431</v>
      </c>
    </row>
    <row r="87" spans="2:11" ht="38.25">
      <c r="B87" s="54">
        <v>80</v>
      </c>
      <c r="C87" s="8">
        <v>83</v>
      </c>
      <c r="D87" s="57" t="s">
        <v>195</v>
      </c>
      <c r="E87" s="58">
        <v>100426</v>
      </c>
      <c r="F87" s="1" t="s">
        <v>1543</v>
      </c>
      <c r="G87" s="58" t="s">
        <v>194</v>
      </c>
      <c r="H87" s="1" t="s">
        <v>1542</v>
      </c>
      <c r="I87" s="58">
        <v>630</v>
      </c>
      <c r="J87" s="59">
        <v>1962</v>
      </c>
      <c r="K87" s="54" t="s">
        <v>2431</v>
      </c>
    </row>
    <row r="88" spans="2:11" ht="51">
      <c r="B88" s="54">
        <v>81</v>
      </c>
      <c r="C88" s="8">
        <v>84</v>
      </c>
      <c r="D88" s="57" t="s">
        <v>197</v>
      </c>
      <c r="E88" s="58">
        <v>100732</v>
      </c>
      <c r="F88" s="1" t="s">
        <v>1544</v>
      </c>
      <c r="G88" s="58" t="s">
        <v>196</v>
      </c>
      <c r="H88" s="1" t="s">
        <v>2336</v>
      </c>
      <c r="I88" s="58" t="s">
        <v>8</v>
      </c>
      <c r="J88" s="59">
        <v>1965</v>
      </c>
      <c r="K88" s="54" t="s">
        <v>2431</v>
      </c>
    </row>
    <row r="89" spans="2:11" ht="51">
      <c r="B89" s="54">
        <v>82</v>
      </c>
      <c r="C89" s="8">
        <v>85</v>
      </c>
      <c r="D89" s="57" t="s">
        <v>199</v>
      </c>
      <c r="E89" s="58">
        <v>100811</v>
      </c>
      <c r="F89" s="1" t="s">
        <v>1545</v>
      </c>
      <c r="G89" s="58" t="s">
        <v>198</v>
      </c>
      <c r="H89" s="1" t="s">
        <v>2337</v>
      </c>
      <c r="I89" s="58" t="s">
        <v>200</v>
      </c>
      <c r="J89" s="59">
        <v>1997</v>
      </c>
      <c r="K89" s="54" t="s">
        <v>2431</v>
      </c>
    </row>
    <row r="90" spans="2:11" ht="38.25">
      <c r="B90" s="54">
        <v>83</v>
      </c>
      <c r="C90" s="8">
        <v>86</v>
      </c>
      <c r="D90" s="57" t="s">
        <v>202</v>
      </c>
      <c r="E90" s="58">
        <v>100862</v>
      </c>
      <c r="F90" s="1" t="s">
        <v>1546</v>
      </c>
      <c r="G90" s="58" t="s">
        <v>201</v>
      </c>
      <c r="H90" s="1" t="s">
        <v>2338</v>
      </c>
      <c r="I90" s="58" t="s">
        <v>7</v>
      </c>
      <c r="J90" s="59">
        <v>1975</v>
      </c>
      <c r="K90" s="54" t="s">
        <v>2431</v>
      </c>
    </row>
    <row r="91" spans="2:11" ht="51">
      <c r="B91" s="54">
        <v>84</v>
      </c>
      <c r="C91" s="8">
        <v>87</v>
      </c>
      <c r="D91" s="57" t="s">
        <v>204</v>
      </c>
      <c r="E91" s="58">
        <v>100648</v>
      </c>
      <c r="F91" s="1" t="s">
        <v>1547</v>
      </c>
      <c r="G91" s="58" t="s">
        <v>203</v>
      </c>
      <c r="H91" s="1" t="s">
        <v>1308</v>
      </c>
      <c r="I91" s="58" t="s">
        <v>8</v>
      </c>
      <c r="J91" s="59">
        <v>1972</v>
      </c>
      <c r="K91" s="54" t="s">
        <v>2431</v>
      </c>
    </row>
    <row r="92" spans="2:11" ht="51">
      <c r="B92" s="54">
        <v>85</v>
      </c>
      <c r="C92" s="8">
        <v>88</v>
      </c>
      <c r="D92" s="57" t="s">
        <v>206</v>
      </c>
      <c r="E92" s="58">
        <v>100654</v>
      </c>
      <c r="F92" s="1" t="s">
        <v>1548</v>
      </c>
      <c r="G92" s="58" t="s">
        <v>205</v>
      </c>
      <c r="H92" s="1" t="s">
        <v>2339</v>
      </c>
      <c r="I92" s="58">
        <v>400</v>
      </c>
      <c r="J92" s="59">
        <v>1978</v>
      </c>
      <c r="K92" s="54" t="s">
        <v>2431</v>
      </c>
    </row>
    <row r="93" spans="2:11" ht="51">
      <c r="B93" s="54">
        <v>86</v>
      </c>
      <c r="C93" s="8">
        <v>89</v>
      </c>
      <c r="D93" s="57" t="s">
        <v>208</v>
      </c>
      <c r="E93" s="58">
        <v>100585</v>
      </c>
      <c r="F93" s="1" t="s">
        <v>1549</v>
      </c>
      <c r="G93" s="58" t="s">
        <v>207</v>
      </c>
      <c r="H93" s="1" t="s">
        <v>1309</v>
      </c>
      <c r="I93" s="58">
        <v>630</v>
      </c>
      <c r="J93" s="59">
        <v>1953</v>
      </c>
      <c r="K93" s="54" t="s">
        <v>2431</v>
      </c>
    </row>
    <row r="94" spans="2:11" ht="51">
      <c r="B94" s="54">
        <v>87</v>
      </c>
      <c r="C94" s="8">
        <v>90</v>
      </c>
      <c r="D94" s="57" t="s">
        <v>210</v>
      </c>
      <c r="E94" s="58">
        <v>100598</v>
      </c>
      <c r="F94" s="1" t="s">
        <v>1550</v>
      </c>
      <c r="G94" s="58" t="s">
        <v>209</v>
      </c>
      <c r="H94" s="1" t="s">
        <v>2340</v>
      </c>
      <c r="I94" s="58">
        <v>630</v>
      </c>
      <c r="J94" s="59">
        <v>1960</v>
      </c>
      <c r="K94" s="54" t="s">
        <v>2431</v>
      </c>
    </row>
    <row r="95" spans="2:11" ht="38.25">
      <c r="B95" s="54">
        <v>88</v>
      </c>
      <c r="C95" s="8">
        <v>91</v>
      </c>
      <c r="D95" s="57" t="s">
        <v>212</v>
      </c>
      <c r="E95" s="58">
        <v>100812</v>
      </c>
      <c r="F95" s="1" t="s">
        <v>1552</v>
      </c>
      <c r="G95" s="58" t="s">
        <v>211</v>
      </c>
      <c r="H95" s="1" t="s">
        <v>1551</v>
      </c>
      <c r="I95" s="58" t="s">
        <v>8</v>
      </c>
      <c r="J95" s="59">
        <v>1998</v>
      </c>
      <c r="K95" s="54" t="s">
        <v>2431</v>
      </c>
    </row>
    <row r="96" spans="2:11" ht="38.25">
      <c r="B96" s="54">
        <v>89</v>
      </c>
      <c r="C96" s="8">
        <v>94</v>
      </c>
      <c r="D96" s="57" t="s">
        <v>214</v>
      </c>
      <c r="E96" s="58">
        <v>100440</v>
      </c>
      <c r="F96" s="1" t="s">
        <v>1553</v>
      </c>
      <c r="G96" s="58" t="s">
        <v>213</v>
      </c>
      <c r="H96" s="1" t="s">
        <v>1310</v>
      </c>
      <c r="I96" s="58" t="s">
        <v>185</v>
      </c>
      <c r="J96" s="59">
        <v>1963</v>
      </c>
      <c r="K96" s="54" t="s">
        <v>2431</v>
      </c>
    </row>
    <row r="97" spans="2:11" ht="38.25">
      <c r="B97" s="54">
        <v>90</v>
      </c>
      <c r="C97" s="8">
        <v>95</v>
      </c>
      <c r="D97" s="57" t="s">
        <v>216</v>
      </c>
      <c r="E97" s="58">
        <v>100474</v>
      </c>
      <c r="F97" s="1" t="s">
        <v>1554</v>
      </c>
      <c r="G97" s="58" t="s">
        <v>215</v>
      </c>
      <c r="H97" s="1" t="s">
        <v>1555</v>
      </c>
      <c r="I97" s="58" t="s">
        <v>185</v>
      </c>
      <c r="J97" s="59">
        <v>1983</v>
      </c>
      <c r="K97" s="54" t="s">
        <v>2431</v>
      </c>
    </row>
    <row r="98" spans="2:11" ht="38.25">
      <c r="B98" s="54">
        <v>91</v>
      </c>
      <c r="C98" s="8">
        <v>96</v>
      </c>
      <c r="D98" s="57" t="s">
        <v>218</v>
      </c>
      <c r="E98" s="58">
        <v>100527</v>
      </c>
      <c r="F98" s="1" t="s">
        <v>1556</v>
      </c>
      <c r="G98" s="58" t="s">
        <v>217</v>
      </c>
      <c r="H98" s="1" t="s">
        <v>2341</v>
      </c>
      <c r="I98" s="58" t="s">
        <v>7</v>
      </c>
      <c r="J98" s="59">
        <v>1980</v>
      </c>
      <c r="K98" s="54" t="s">
        <v>2431</v>
      </c>
    </row>
    <row r="99" spans="2:11" ht="38.25">
      <c r="B99" s="54">
        <v>92</v>
      </c>
      <c r="C99" s="8">
        <v>97</v>
      </c>
      <c r="D99" s="57" t="s">
        <v>220</v>
      </c>
      <c r="E99" s="58">
        <v>100528</v>
      </c>
      <c r="F99" s="1" t="s">
        <v>1557</v>
      </c>
      <c r="G99" s="58" t="s">
        <v>219</v>
      </c>
      <c r="H99" s="1" t="s">
        <v>2342</v>
      </c>
      <c r="I99" s="58" t="s">
        <v>8</v>
      </c>
      <c r="J99" s="59">
        <v>1996</v>
      </c>
      <c r="K99" s="54" t="s">
        <v>2431</v>
      </c>
    </row>
    <row r="100" spans="2:11" ht="51">
      <c r="B100" s="54">
        <v>93</v>
      </c>
      <c r="C100" s="8">
        <v>98</v>
      </c>
      <c r="D100" s="57" t="s">
        <v>222</v>
      </c>
      <c r="E100" s="58">
        <v>100590</v>
      </c>
      <c r="F100" s="1" t="s">
        <v>1558</v>
      </c>
      <c r="G100" s="58" t="s">
        <v>221</v>
      </c>
      <c r="H100" s="1" t="s">
        <v>1274</v>
      </c>
      <c r="I100" s="58" t="s">
        <v>8</v>
      </c>
      <c r="J100" s="59">
        <v>1989</v>
      </c>
      <c r="K100" s="54" t="s">
        <v>2431</v>
      </c>
    </row>
    <row r="101" spans="2:11" ht="38.25">
      <c r="B101" s="54">
        <v>94</v>
      </c>
      <c r="C101" s="8">
        <v>99</v>
      </c>
      <c r="D101" s="57" t="s">
        <v>224</v>
      </c>
      <c r="E101" s="58">
        <v>100813</v>
      </c>
      <c r="F101" s="1" t="s">
        <v>1559</v>
      </c>
      <c r="G101" s="58" t="s">
        <v>223</v>
      </c>
      <c r="H101" s="1" t="s">
        <v>1311</v>
      </c>
      <c r="I101" s="58" t="s">
        <v>8</v>
      </c>
      <c r="J101" s="59">
        <v>1973</v>
      </c>
      <c r="K101" s="54" t="s">
        <v>2431</v>
      </c>
    </row>
    <row r="102" spans="2:11" ht="38.25">
      <c r="B102" s="54">
        <v>95</v>
      </c>
      <c r="C102" s="8">
        <v>100</v>
      </c>
      <c r="D102" s="57" t="s">
        <v>226</v>
      </c>
      <c r="E102" s="58">
        <v>100450</v>
      </c>
      <c r="F102" s="1" t="s">
        <v>1560</v>
      </c>
      <c r="G102" s="58" t="s">
        <v>225</v>
      </c>
      <c r="H102" s="1" t="s">
        <v>2343</v>
      </c>
      <c r="I102" s="58">
        <v>250</v>
      </c>
      <c r="J102" s="59">
        <v>2008</v>
      </c>
      <c r="K102" s="54" t="s">
        <v>2431</v>
      </c>
    </row>
    <row r="103" spans="2:11" ht="38.25">
      <c r="B103" s="54">
        <v>96</v>
      </c>
      <c r="C103" s="8">
        <v>101</v>
      </c>
      <c r="D103" s="57" t="s">
        <v>228</v>
      </c>
      <c r="E103" s="58">
        <v>100468</v>
      </c>
      <c r="F103" s="1" t="s">
        <v>1561</v>
      </c>
      <c r="G103" s="58" t="s">
        <v>227</v>
      </c>
      <c r="H103" s="1" t="s">
        <v>2344</v>
      </c>
      <c r="I103" s="58" t="s">
        <v>7</v>
      </c>
      <c r="J103" s="59">
        <v>1979</v>
      </c>
      <c r="K103" s="54" t="s">
        <v>2431</v>
      </c>
    </row>
    <row r="104" spans="2:11" ht="89.25">
      <c r="B104" s="54">
        <v>97</v>
      </c>
      <c r="C104" s="8">
        <v>102</v>
      </c>
      <c r="D104" s="57" t="s">
        <v>231</v>
      </c>
      <c r="E104" s="58">
        <v>100792</v>
      </c>
      <c r="F104" s="1" t="s">
        <v>1562</v>
      </c>
      <c r="G104" s="58" t="s">
        <v>229</v>
      </c>
      <c r="H104" s="1" t="s">
        <v>230</v>
      </c>
      <c r="I104" s="58" t="s">
        <v>8</v>
      </c>
      <c r="J104" s="59">
        <v>1971</v>
      </c>
      <c r="K104" s="54" t="s">
        <v>2431</v>
      </c>
    </row>
    <row r="105" spans="2:11" ht="51">
      <c r="B105" s="54">
        <v>98</v>
      </c>
      <c r="C105" s="8">
        <v>103</v>
      </c>
      <c r="D105" s="57" t="s">
        <v>233</v>
      </c>
      <c r="E105" s="58">
        <v>100551</v>
      </c>
      <c r="F105" s="1" t="s">
        <v>1563</v>
      </c>
      <c r="G105" s="58" t="s">
        <v>232</v>
      </c>
      <c r="H105" s="1" t="s">
        <v>1312</v>
      </c>
      <c r="I105" s="58" t="s">
        <v>11</v>
      </c>
      <c r="J105" s="59">
        <v>1981</v>
      </c>
      <c r="K105" s="54" t="s">
        <v>2431</v>
      </c>
    </row>
    <row r="106" spans="2:11" ht="51">
      <c r="B106" s="54">
        <v>99</v>
      </c>
      <c r="C106" s="8">
        <v>104</v>
      </c>
      <c r="D106" s="57" t="s">
        <v>235</v>
      </c>
      <c r="E106" s="58">
        <v>100820</v>
      </c>
      <c r="F106" s="1" t="s">
        <v>1564</v>
      </c>
      <c r="G106" s="58" t="s">
        <v>234</v>
      </c>
      <c r="H106" s="1" t="s">
        <v>1565</v>
      </c>
      <c r="I106" s="58" t="s">
        <v>7</v>
      </c>
      <c r="J106" s="59">
        <v>1985</v>
      </c>
      <c r="K106" s="54" t="s">
        <v>2431</v>
      </c>
    </row>
    <row r="107" spans="2:11" ht="51">
      <c r="B107" s="54">
        <v>100</v>
      </c>
      <c r="C107" s="8">
        <v>105</v>
      </c>
      <c r="D107" s="57" t="s">
        <v>237</v>
      </c>
      <c r="E107" s="58">
        <v>100403</v>
      </c>
      <c r="F107" s="1" t="s">
        <v>1566</v>
      </c>
      <c r="G107" s="58" t="s">
        <v>236</v>
      </c>
      <c r="H107" s="1" t="s">
        <v>1567</v>
      </c>
      <c r="I107" s="58" t="s">
        <v>7</v>
      </c>
      <c r="J107" s="59">
        <v>1988</v>
      </c>
      <c r="K107" s="54" t="s">
        <v>2431</v>
      </c>
    </row>
    <row r="108" spans="2:11" ht="38.25">
      <c r="B108" s="54">
        <v>101</v>
      </c>
      <c r="C108" s="8">
        <v>106</v>
      </c>
      <c r="D108" s="57" t="s">
        <v>239</v>
      </c>
      <c r="E108" s="58">
        <v>100504</v>
      </c>
      <c r="F108" s="1" t="s">
        <v>1575</v>
      </c>
      <c r="G108" s="58" t="s">
        <v>238</v>
      </c>
      <c r="H108" s="1" t="s">
        <v>1568</v>
      </c>
      <c r="I108" s="58" t="s">
        <v>7</v>
      </c>
      <c r="J108" s="59">
        <v>1988</v>
      </c>
      <c r="K108" s="54" t="s">
        <v>2431</v>
      </c>
    </row>
    <row r="109" spans="2:11" ht="38.25">
      <c r="B109" s="54">
        <v>102</v>
      </c>
      <c r="C109" s="8">
        <v>107</v>
      </c>
      <c r="D109" s="57" t="s">
        <v>241</v>
      </c>
      <c r="E109" s="58">
        <v>100509</v>
      </c>
      <c r="F109" s="1" t="s">
        <v>1574</v>
      </c>
      <c r="G109" s="58" t="s">
        <v>240</v>
      </c>
      <c r="H109" s="1" t="s">
        <v>1275</v>
      </c>
      <c r="I109" s="58" t="s">
        <v>7</v>
      </c>
      <c r="J109" s="59">
        <v>1990</v>
      </c>
      <c r="K109" s="54" t="s">
        <v>2431</v>
      </c>
    </row>
    <row r="110" spans="2:11" ht="38.25">
      <c r="B110" s="54">
        <v>103</v>
      </c>
      <c r="C110" s="8">
        <v>108</v>
      </c>
      <c r="D110" s="57" t="s">
        <v>243</v>
      </c>
      <c r="E110" s="58">
        <v>100516</v>
      </c>
      <c r="F110" s="1" t="s">
        <v>1569</v>
      </c>
      <c r="G110" s="58" t="s">
        <v>242</v>
      </c>
      <c r="H110" s="1" t="s">
        <v>1570</v>
      </c>
      <c r="I110" s="58" t="s">
        <v>8</v>
      </c>
      <c r="J110" s="59">
        <v>1989</v>
      </c>
      <c r="K110" s="54" t="s">
        <v>2431</v>
      </c>
    </row>
    <row r="111" spans="2:11" ht="51">
      <c r="B111" s="54">
        <v>104</v>
      </c>
      <c r="C111" s="8">
        <v>109</v>
      </c>
      <c r="D111" s="57" t="s">
        <v>245</v>
      </c>
      <c r="E111" s="58">
        <v>100703</v>
      </c>
      <c r="F111" s="1" t="s">
        <v>1571</v>
      </c>
      <c r="G111" s="58" t="s">
        <v>244</v>
      </c>
      <c r="H111" s="1" t="s">
        <v>1572</v>
      </c>
      <c r="I111" s="58" t="s">
        <v>7</v>
      </c>
      <c r="J111" s="59">
        <v>1992</v>
      </c>
      <c r="K111" s="54" t="s">
        <v>2431</v>
      </c>
    </row>
    <row r="112" spans="2:11" ht="51">
      <c r="B112" s="54">
        <v>105</v>
      </c>
      <c r="C112" s="8">
        <v>110</v>
      </c>
      <c r="D112" s="57" t="s">
        <v>247</v>
      </c>
      <c r="E112" s="58">
        <v>100711</v>
      </c>
      <c r="F112" s="1" t="s">
        <v>1573</v>
      </c>
      <c r="G112" s="58" t="s">
        <v>246</v>
      </c>
      <c r="H112" s="1" t="s">
        <v>1313</v>
      </c>
      <c r="I112" s="58" t="s">
        <v>8</v>
      </c>
      <c r="J112" s="59">
        <v>1994</v>
      </c>
      <c r="K112" s="54" t="s">
        <v>2431</v>
      </c>
    </row>
    <row r="113" spans="2:11" ht="51">
      <c r="B113" s="54">
        <v>106</v>
      </c>
      <c r="C113" s="8">
        <v>111</v>
      </c>
      <c r="D113" s="57" t="s">
        <v>249</v>
      </c>
      <c r="E113" s="58">
        <v>100546</v>
      </c>
      <c r="F113" s="1" t="s">
        <v>1576</v>
      </c>
      <c r="G113" s="58" t="s">
        <v>248</v>
      </c>
      <c r="H113" s="1" t="s">
        <v>1314</v>
      </c>
      <c r="I113" s="58" t="s">
        <v>7</v>
      </c>
      <c r="J113" s="59">
        <v>1980</v>
      </c>
      <c r="K113" s="54" t="s">
        <v>2431</v>
      </c>
    </row>
    <row r="114" spans="2:11" ht="51">
      <c r="B114" s="54">
        <v>107</v>
      </c>
      <c r="C114" s="8">
        <v>112</v>
      </c>
      <c r="D114" s="57" t="s">
        <v>251</v>
      </c>
      <c r="E114" s="58">
        <v>100864</v>
      </c>
      <c r="F114" s="1" t="s">
        <v>1577</v>
      </c>
      <c r="G114" s="58" t="s">
        <v>250</v>
      </c>
      <c r="H114" s="1" t="s">
        <v>1315</v>
      </c>
      <c r="I114" s="58">
        <v>160</v>
      </c>
      <c r="J114" s="59">
        <v>1999</v>
      </c>
      <c r="K114" s="54" t="s">
        <v>2431</v>
      </c>
    </row>
    <row r="115" spans="2:11" ht="51">
      <c r="B115" s="54">
        <v>108</v>
      </c>
      <c r="C115" s="8">
        <v>113</v>
      </c>
      <c r="D115" s="57" t="s">
        <v>253</v>
      </c>
      <c r="E115" s="58">
        <v>100443</v>
      </c>
      <c r="F115" s="1" t="s">
        <v>1578</v>
      </c>
      <c r="G115" s="58" t="s">
        <v>252</v>
      </c>
      <c r="H115" s="1" t="s">
        <v>1316</v>
      </c>
      <c r="I115" s="58" t="s">
        <v>7</v>
      </c>
      <c r="J115" s="59">
        <v>1978</v>
      </c>
      <c r="K115" s="54" t="s">
        <v>2431</v>
      </c>
    </row>
    <row r="116" spans="2:11" ht="51">
      <c r="B116" s="54">
        <v>109</v>
      </c>
      <c r="C116" s="8">
        <v>114</v>
      </c>
      <c r="D116" s="57" t="s">
        <v>255</v>
      </c>
      <c r="E116" s="58">
        <v>100773</v>
      </c>
      <c r="F116" s="1" t="s">
        <v>1579</v>
      </c>
      <c r="G116" s="58" t="s">
        <v>254</v>
      </c>
      <c r="H116" s="1" t="s">
        <v>1317</v>
      </c>
      <c r="I116" s="58" t="s">
        <v>11</v>
      </c>
      <c r="J116" s="59">
        <v>1999</v>
      </c>
      <c r="K116" s="54" t="s">
        <v>2431</v>
      </c>
    </row>
    <row r="117" spans="2:11" ht="38.25">
      <c r="B117" s="54">
        <v>110</v>
      </c>
      <c r="C117" s="8">
        <v>115</v>
      </c>
      <c r="D117" s="57" t="s">
        <v>257</v>
      </c>
      <c r="E117" s="58">
        <v>100390</v>
      </c>
      <c r="F117" s="1" t="s">
        <v>1580</v>
      </c>
      <c r="G117" s="58" t="s">
        <v>256</v>
      </c>
      <c r="H117" s="1" t="s">
        <v>1318</v>
      </c>
      <c r="I117" s="58" t="s">
        <v>258</v>
      </c>
      <c r="J117" s="59">
        <v>1987</v>
      </c>
      <c r="K117" s="54" t="s">
        <v>2431</v>
      </c>
    </row>
    <row r="118" spans="2:11" ht="38.25">
      <c r="B118" s="54">
        <v>111</v>
      </c>
      <c r="C118" s="8">
        <v>116</v>
      </c>
      <c r="D118" s="57" t="s">
        <v>260</v>
      </c>
      <c r="E118" s="58">
        <v>100452</v>
      </c>
      <c r="F118" s="1" t="s">
        <v>1581</v>
      </c>
      <c r="G118" s="58" t="s">
        <v>259</v>
      </c>
      <c r="H118" s="1" t="s">
        <v>1582</v>
      </c>
      <c r="I118" s="58">
        <v>320</v>
      </c>
      <c r="J118" s="59">
        <v>1964</v>
      </c>
      <c r="K118" s="54" t="s">
        <v>2431</v>
      </c>
    </row>
    <row r="119" spans="2:11" ht="38.25">
      <c r="B119" s="54">
        <v>112</v>
      </c>
      <c r="C119" s="8">
        <v>117</v>
      </c>
      <c r="D119" s="57" t="s">
        <v>262</v>
      </c>
      <c r="E119" s="58">
        <v>100787</v>
      </c>
      <c r="F119" s="1" t="s">
        <v>1583</v>
      </c>
      <c r="G119" s="58" t="s">
        <v>261</v>
      </c>
      <c r="H119" s="1" t="s">
        <v>1584</v>
      </c>
      <c r="I119" s="58">
        <v>400</v>
      </c>
      <c r="J119" s="59">
        <v>1962</v>
      </c>
      <c r="K119" s="54" t="s">
        <v>2431</v>
      </c>
    </row>
    <row r="120" spans="2:11" ht="51">
      <c r="B120" s="54">
        <v>113</v>
      </c>
      <c r="C120" s="8">
        <v>118</v>
      </c>
      <c r="D120" s="57" t="s">
        <v>264</v>
      </c>
      <c r="E120" s="58">
        <v>100399</v>
      </c>
      <c r="F120" s="1" t="s">
        <v>1585</v>
      </c>
      <c r="G120" s="58" t="s">
        <v>263</v>
      </c>
      <c r="H120" s="1" t="s">
        <v>1319</v>
      </c>
      <c r="I120" s="58" t="s">
        <v>265</v>
      </c>
      <c r="J120" s="59">
        <v>1975</v>
      </c>
      <c r="K120" s="54" t="s">
        <v>2431</v>
      </c>
    </row>
    <row r="121" spans="2:11" ht="51">
      <c r="B121" s="54">
        <v>114</v>
      </c>
      <c r="C121" s="8">
        <v>119</v>
      </c>
      <c r="D121" s="57" t="s">
        <v>267</v>
      </c>
      <c r="E121" s="58">
        <v>100684</v>
      </c>
      <c r="F121" s="1" t="s">
        <v>1586</v>
      </c>
      <c r="G121" s="58" t="s">
        <v>266</v>
      </c>
      <c r="H121" s="1" t="s">
        <v>1587</v>
      </c>
      <c r="I121" s="58">
        <v>630</v>
      </c>
      <c r="J121" s="59">
        <v>1970</v>
      </c>
      <c r="K121" s="54" t="s">
        <v>2431</v>
      </c>
    </row>
    <row r="122" spans="2:11" ht="38.25">
      <c r="B122" s="54">
        <v>115</v>
      </c>
      <c r="C122" s="8">
        <v>120</v>
      </c>
      <c r="D122" s="57" t="s">
        <v>269</v>
      </c>
      <c r="E122" s="58">
        <v>100371</v>
      </c>
      <c r="F122" s="1" t="s">
        <v>1588</v>
      </c>
      <c r="G122" s="58" t="s">
        <v>268</v>
      </c>
      <c r="H122" s="1" t="s">
        <v>1320</v>
      </c>
      <c r="I122" s="58">
        <v>320</v>
      </c>
      <c r="J122" s="59">
        <v>1960</v>
      </c>
      <c r="K122" s="54" t="s">
        <v>2431</v>
      </c>
    </row>
    <row r="123" spans="2:11" ht="38.25">
      <c r="B123" s="54">
        <v>116</v>
      </c>
      <c r="C123" s="8">
        <v>121</v>
      </c>
      <c r="D123" s="57" t="s">
        <v>271</v>
      </c>
      <c r="E123" s="58">
        <v>100495</v>
      </c>
      <c r="F123" s="1" t="s">
        <v>1589</v>
      </c>
      <c r="G123" s="58" t="s">
        <v>270</v>
      </c>
      <c r="H123" s="1" t="s">
        <v>1590</v>
      </c>
      <c r="I123" s="58" t="s">
        <v>265</v>
      </c>
      <c r="J123" s="59">
        <v>1988</v>
      </c>
      <c r="K123" s="54" t="s">
        <v>2431</v>
      </c>
    </row>
    <row r="124" spans="2:11" ht="38.25">
      <c r="B124" s="54">
        <v>117</v>
      </c>
      <c r="C124" s="8">
        <v>122</v>
      </c>
      <c r="D124" s="57" t="s">
        <v>273</v>
      </c>
      <c r="E124" s="58">
        <v>100722</v>
      </c>
      <c r="F124" s="1" t="s">
        <v>1591</v>
      </c>
      <c r="G124" s="58" t="s">
        <v>272</v>
      </c>
      <c r="H124" s="1" t="s">
        <v>1592</v>
      </c>
      <c r="I124" s="58" t="s">
        <v>7</v>
      </c>
      <c r="J124" s="59">
        <v>1999</v>
      </c>
      <c r="K124" s="54" t="s">
        <v>2431</v>
      </c>
    </row>
    <row r="125" spans="2:11" ht="51">
      <c r="B125" s="54">
        <v>118</v>
      </c>
      <c r="C125" s="8">
        <v>123</v>
      </c>
      <c r="D125" s="57" t="s">
        <v>275</v>
      </c>
      <c r="E125" s="58">
        <v>100537</v>
      </c>
      <c r="F125" s="1" t="s">
        <v>1593</v>
      </c>
      <c r="G125" s="58" t="s">
        <v>274</v>
      </c>
      <c r="H125" s="1" t="s">
        <v>1321</v>
      </c>
      <c r="I125" s="58">
        <v>315</v>
      </c>
      <c r="J125" s="59">
        <v>1965</v>
      </c>
      <c r="K125" s="54" t="s">
        <v>2431</v>
      </c>
    </row>
    <row r="126" spans="2:11" ht="51">
      <c r="B126" s="54">
        <v>119</v>
      </c>
      <c r="C126" s="8">
        <v>124</v>
      </c>
      <c r="D126" s="57" t="s">
        <v>277</v>
      </c>
      <c r="E126" s="58">
        <v>100416</v>
      </c>
      <c r="F126" s="1" t="s">
        <v>1594</v>
      </c>
      <c r="G126" s="58" t="s">
        <v>276</v>
      </c>
      <c r="H126" s="1" t="s">
        <v>1595</v>
      </c>
      <c r="I126" s="58">
        <v>400</v>
      </c>
      <c r="J126" s="59">
        <v>2008</v>
      </c>
      <c r="K126" s="54" t="s">
        <v>2431</v>
      </c>
    </row>
    <row r="127" spans="2:11" ht="51">
      <c r="B127" s="54">
        <v>120</v>
      </c>
      <c r="C127" s="8">
        <v>125</v>
      </c>
      <c r="D127" s="57" t="s">
        <v>279</v>
      </c>
      <c r="E127" s="58">
        <v>100664</v>
      </c>
      <c r="F127" s="1" t="s">
        <v>1596</v>
      </c>
      <c r="G127" s="58" t="s">
        <v>278</v>
      </c>
      <c r="H127" s="1" t="s">
        <v>1597</v>
      </c>
      <c r="I127" s="58">
        <v>315</v>
      </c>
      <c r="J127" s="59">
        <v>1967</v>
      </c>
      <c r="K127" s="54" t="s">
        <v>2431</v>
      </c>
    </row>
    <row r="128" spans="2:11" ht="38.25">
      <c r="B128" s="54">
        <v>121</v>
      </c>
      <c r="C128" s="8">
        <v>126</v>
      </c>
      <c r="D128" s="57" t="s">
        <v>281</v>
      </c>
      <c r="E128" s="58">
        <v>100380</v>
      </c>
      <c r="F128" s="1" t="s">
        <v>1598</v>
      </c>
      <c r="G128" s="58" t="s">
        <v>280</v>
      </c>
      <c r="H128" s="1" t="s">
        <v>1322</v>
      </c>
      <c r="I128" s="58" t="s">
        <v>8</v>
      </c>
      <c r="J128" s="59">
        <v>1970</v>
      </c>
      <c r="K128" s="54" t="s">
        <v>2431</v>
      </c>
    </row>
    <row r="129" spans="2:11" ht="51">
      <c r="B129" s="54">
        <v>122</v>
      </c>
      <c r="C129" s="8">
        <v>127</v>
      </c>
      <c r="D129" s="57" t="s">
        <v>283</v>
      </c>
      <c r="E129" s="58">
        <v>100535</v>
      </c>
      <c r="F129" s="1" t="s">
        <v>1599</v>
      </c>
      <c r="G129" s="58" t="s">
        <v>282</v>
      </c>
      <c r="H129" s="1" t="s">
        <v>1600</v>
      </c>
      <c r="I129" s="58" t="s">
        <v>185</v>
      </c>
      <c r="J129" s="59">
        <v>1972</v>
      </c>
      <c r="K129" s="54" t="s">
        <v>2431</v>
      </c>
    </row>
    <row r="130" spans="2:11" ht="51">
      <c r="B130" s="54">
        <v>123</v>
      </c>
      <c r="C130" s="8">
        <v>128</v>
      </c>
      <c r="D130" s="57" t="s">
        <v>285</v>
      </c>
      <c r="E130" s="58">
        <v>100573</v>
      </c>
      <c r="F130" s="1" t="s">
        <v>1601</v>
      </c>
      <c r="G130" s="58" t="s">
        <v>284</v>
      </c>
      <c r="H130" s="1" t="s">
        <v>1602</v>
      </c>
      <c r="I130" s="58" t="s">
        <v>286</v>
      </c>
      <c r="J130" s="59">
        <v>1992</v>
      </c>
      <c r="K130" s="54" t="s">
        <v>2431</v>
      </c>
    </row>
    <row r="131" spans="2:11" ht="38.25">
      <c r="B131" s="54">
        <v>124</v>
      </c>
      <c r="C131" s="8">
        <v>129</v>
      </c>
      <c r="D131" s="57" t="s">
        <v>288</v>
      </c>
      <c r="E131" s="58">
        <v>100387</v>
      </c>
      <c r="F131" s="1" t="s">
        <v>1605</v>
      </c>
      <c r="G131" s="58" t="s">
        <v>287</v>
      </c>
      <c r="H131" s="1" t="s">
        <v>1606</v>
      </c>
      <c r="I131" s="58" t="s">
        <v>7</v>
      </c>
      <c r="J131" s="59">
        <v>1965</v>
      </c>
      <c r="K131" s="54" t="s">
        <v>2431</v>
      </c>
    </row>
    <row r="132" spans="2:11" ht="38.25">
      <c r="B132" s="54">
        <v>125</v>
      </c>
      <c r="C132" s="8">
        <v>130</v>
      </c>
      <c r="D132" s="57" t="s">
        <v>290</v>
      </c>
      <c r="E132" s="58">
        <v>100744</v>
      </c>
      <c r="F132" s="1" t="s">
        <v>1603</v>
      </c>
      <c r="G132" s="58" t="s">
        <v>289</v>
      </c>
      <c r="H132" s="1" t="s">
        <v>1323</v>
      </c>
      <c r="I132" s="58">
        <v>400</v>
      </c>
      <c r="J132" s="59">
        <v>1960</v>
      </c>
      <c r="K132" s="54" t="s">
        <v>2431</v>
      </c>
    </row>
    <row r="133" spans="2:11" ht="51">
      <c r="B133" s="54">
        <v>126</v>
      </c>
      <c r="C133" s="8">
        <v>131</v>
      </c>
      <c r="D133" s="57" t="s">
        <v>292</v>
      </c>
      <c r="E133" s="58">
        <v>100754</v>
      </c>
      <c r="F133" s="1" t="s">
        <v>1604</v>
      </c>
      <c r="G133" s="58" t="s">
        <v>291</v>
      </c>
      <c r="H133" s="1" t="s">
        <v>1324</v>
      </c>
      <c r="I133" s="58" t="s">
        <v>162</v>
      </c>
      <c r="J133" s="59">
        <v>1988</v>
      </c>
      <c r="K133" s="54" t="s">
        <v>2431</v>
      </c>
    </row>
    <row r="134" spans="2:11" ht="51">
      <c r="B134" s="54">
        <v>127</v>
      </c>
      <c r="C134" s="8">
        <v>133</v>
      </c>
      <c r="D134" s="57" t="s">
        <v>294</v>
      </c>
      <c r="E134" s="58">
        <v>100688</v>
      </c>
      <c r="F134" s="1" t="s">
        <v>1607</v>
      </c>
      <c r="G134" s="58" t="s">
        <v>293</v>
      </c>
      <c r="H134" s="1" t="s">
        <v>1608</v>
      </c>
      <c r="I134" s="58">
        <v>250</v>
      </c>
      <c r="J134" s="59">
        <v>1970</v>
      </c>
      <c r="K134" s="54" t="s">
        <v>2431</v>
      </c>
    </row>
    <row r="135" spans="2:11" ht="63.75">
      <c r="B135" s="54">
        <v>128</v>
      </c>
      <c r="C135" s="8">
        <v>134</v>
      </c>
      <c r="D135" s="57" t="s">
        <v>296</v>
      </c>
      <c r="E135" s="58">
        <v>100487</v>
      </c>
      <c r="F135" s="1" t="s">
        <v>1609</v>
      </c>
      <c r="G135" s="58" t="s">
        <v>295</v>
      </c>
      <c r="H135" s="1" t="s">
        <v>1325</v>
      </c>
      <c r="I135" s="58">
        <v>400</v>
      </c>
      <c r="J135" s="59">
        <v>1976</v>
      </c>
      <c r="K135" s="54" t="s">
        <v>2431</v>
      </c>
    </row>
    <row r="136" spans="2:11" ht="51">
      <c r="B136" s="54">
        <v>129</v>
      </c>
      <c r="C136" s="8">
        <v>135</v>
      </c>
      <c r="D136" s="57" t="s">
        <v>298</v>
      </c>
      <c r="E136" s="58">
        <v>100489</v>
      </c>
      <c r="F136" s="1" t="s">
        <v>1610</v>
      </c>
      <c r="G136" s="58" t="s">
        <v>297</v>
      </c>
      <c r="H136" s="1" t="s">
        <v>1326</v>
      </c>
      <c r="I136" s="58" t="s">
        <v>8</v>
      </c>
      <c r="J136" s="59">
        <v>1975</v>
      </c>
      <c r="K136" s="54" t="s">
        <v>2431</v>
      </c>
    </row>
    <row r="137" spans="2:11" ht="51">
      <c r="B137" s="54">
        <v>130</v>
      </c>
      <c r="C137" s="8">
        <v>136</v>
      </c>
      <c r="D137" s="57" t="s">
        <v>300</v>
      </c>
      <c r="E137" s="58">
        <v>100730</v>
      </c>
      <c r="F137" s="1" t="s">
        <v>1611</v>
      </c>
      <c r="G137" s="58" t="s">
        <v>299</v>
      </c>
      <c r="H137" s="1" t="s">
        <v>1327</v>
      </c>
      <c r="I137" s="58" t="s">
        <v>301</v>
      </c>
      <c r="J137" s="59">
        <v>1998</v>
      </c>
      <c r="K137" s="54" t="s">
        <v>2431</v>
      </c>
    </row>
    <row r="138" spans="2:11" ht="51">
      <c r="B138" s="54">
        <v>131</v>
      </c>
      <c r="C138" s="8">
        <v>137</v>
      </c>
      <c r="D138" s="57" t="s">
        <v>303</v>
      </c>
      <c r="E138" s="58">
        <v>100471</v>
      </c>
      <c r="F138" s="1" t="s">
        <v>1612</v>
      </c>
      <c r="G138" s="58" t="s">
        <v>302</v>
      </c>
      <c r="H138" s="1" t="s">
        <v>1613</v>
      </c>
      <c r="I138" s="58" t="s">
        <v>8</v>
      </c>
      <c r="J138" s="59">
        <v>1979</v>
      </c>
      <c r="K138" s="54" t="s">
        <v>2431</v>
      </c>
    </row>
    <row r="139" spans="2:11" ht="51">
      <c r="B139" s="54">
        <v>132</v>
      </c>
      <c r="C139" s="8">
        <v>138</v>
      </c>
      <c r="D139" s="57" t="s">
        <v>305</v>
      </c>
      <c r="E139" s="58">
        <v>100616</v>
      </c>
      <c r="F139" s="1" t="s">
        <v>1614</v>
      </c>
      <c r="G139" s="58" t="s">
        <v>304</v>
      </c>
      <c r="H139" s="1" t="s">
        <v>1328</v>
      </c>
      <c r="I139" s="58" t="s">
        <v>7</v>
      </c>
      <c r="J139" s="59">
        <v>1982</v>
      </c>
      <c r="K139" s="54" t="s">
        <v>2431</v>
      </c>
    </row>
    <row r="140" spans="2:11" ht="89.25">
      <c r="B140" s="54">
        <v>133</v>
      </c>
      <c r="C140" s="8">
        <v>139</v>
      </c>
      <c r="D140" s="57" t="s">
        <v>307</v>
      </c>
      <c r="E140" s="58">
        <v>100553</v>
      </c>
      <c r="F140" s="1" t="s">
        <v>1615</v>
      </c>
      <c r="G140" s="58" t="s">
        <v>306</v>
      </c>
      <c r="H140" s="1" t="s">
        <v>1616</v>
      </c>
      <c r="I140" s="58" t="s">
        <v>8</v>
      </c>
      <c r="J140" s="59">
        <v>1986</v>
      </c>
      <c r="K140" s="54" t="s">
        <v>2431</v>
      </c>
    </row>
    <row r="141" spans="2:11" ht="51">
      <c r="B141" s="54">
        <v>134</v>
      </c>
      <c r="C141" s="8">
        <v>140</v>
      </c>
      <c r="D141" s="57" t="s">
        <v>309</v>
      </c>
      <c r="E141" s="58">
        <v>100558</v>
      </c>
      <c r="F141" s="1" t="s">
        <v>1617</v>
      </c>
      <c r="G141" s="58" t="s">
        <v>308</v>
      </c>
      <c r="H141" s="1" t="s">
        <v>1618</v>
      </c>
      <c r="I141" s="58" t="s">
        <v>7</v>
      </c>
      <c r="J141" s="59">
        <v>1984</v>
      </c>
      <c r="K141" s="54" t="s">
        <v>2431</v>
      </c>
    </row>
    <row r="142" spans="2:11" ht="51">
      <c r="B142" s="54">
        <v>135</v>
      </c>
      <c r="C142" s="8">
        <v>141</v>
      </c>
      <c r="D142" s="57" t="s">
        <v>311</v>
      </c>
      <c r="E142" s="58">
        <v>100385</v>
      </c>
      <c r="F142" s="1" t="s">
        <v>1619</v>
      </c>
      <c r="G142" s="58" t="s">
        <v>310</v>
      </c>
      <c r="H142" s="1" t="s">
        <v>1329</v>
      </c>
      <c r="I142" s="58" t="s">
        <v>7</v>
      </c>
      <c r="J142" s="59">
        <v>1988</v>
      </c>
      <c r="K142" s="54" t="s">
        <v>2431</v>
      </c>
    </row>
    <row r="143" spans="2:11" ht="38.25">
      <c r="B143" s="54">
        <v>136</v>
      </c>
      <c r="C143" s="8">
        <v>142</v>
      </c>
      <c r="D143" s="57" t="s">
        <v>313</v>
      </c>
      <c r="E143" s="58">
        <v>100708</v>
      </c>
      <c r="F143" s="1" t="s">
        <v>1620</v>
      </c>
      <c r="G143" s="58" t="s">
        <v>312</v>
      </c>
      <c r="H143" s="1" t="s">
        <v>1621</v>
      </c>
      <c r="I143" s="58" t="s">
        <v>8</v>
      </c>
      <c r="J143" s="59">
        <v>1992</v>
      </c>
      <c r="K143" s="54" t="s">
        <v>2431</v>
      </c>
    </row>
    <row r="144" spans="2:11" ht="38.25">
      <c r="B144" s="54">
        <v>137</v>
      </c>
      <c r="C144" s="8">
        <v>143</v>
      </c>
      <c r="D144" s="57" t="s">
        <v>315</v>
      </c>
      <c r="E144" s="58">
        <v>100712</v>
      </c>
      <c r="F144" s="1" t="s">
        <v>1622</v>
      </c>
      <c r="G144" s="58" t="s">
        <v>314</v>
      </c>
      <c r="H144" s="1" t="s">
        <v>1623</v>
      </c>
      <c r="I144" s="58" t="s">
        <v>8</v>
      </c>
      <c r="J144" s="59">
        <v>1994</v>
      </c>
      <c r="K144" s="54" t="s">
        <v>2431</v>
      </c>
    </row>
    <row r="145" spans="2:11" ht="76.5">
      <c r="B145" s="54">
        <v>138</v>
      </c>
      <c r="C145" s="8">
        <v>144</v>
      </c>
      <c r="D145" s="57" t="s">
        <v>317</v>
      </c>
      <c r="E145" s="58">
        <v>100383</v>
      </c>
      <c r="F145" s="1" t="s">
        <v>1624</v>
      </c>
      <c r="G145" s="58" t="s">
        <v>316</v>
      </c>
      <c r="H145" s="1" t="s">
        <v>1276</v>
      </c>
      <c r="I145" s="58" t="s">
        <v>95</v>
      </c>
      <c r="J145" s="59">
        <v>1986</v>
      </c>
      <c r="K145" s="54" t="s">
        <v>2431</v>
      </c>
    </row>
    <row r="146" spans="2:11" ht="38.25">
      <c r="B146" s="54">
        <v>139</v>
      </c>
      <c r="C146" s="8">
        <v>145</v>
      </c>
      <c r="D146" s="57" t="s">
        <v>319</v>
      </c>
      <c r="E146" s="58">
        <v>100738</v>
      </c>
      <c r="F146" s="1" t="s">
        <v>1625</v>
      </c>
      <c r="G146" s="58" t="s">
        <v>318</v>
      </c>
      <c r="H146" s="1" t="s">
        <v>1277</v>
      </c>
      <c r="I146" s="58" t="s">
        <v>7</v>
      </c>
      <c r="J146" s="59">
        <v>1990</v>
      </c>
      <c r="K146" s="54" t="s">
        <v>2431</v>
      </c>
    </row>
    <row r="147" spans="2:11" ht="51">
      <c r="B147" s="54">
        <v>140</v>
      </c>
      <c r="C147" s="8">
        <v>146</v>
      </c>
      <c r="D147" s="57" t="s">
        <v>321</v>
      </c>
      <c r="E147" s="58">
        <v>100663</v>
      </c>
      <c r="F147" s="1" t="s">
        <v>1626</v>
      </c>
      <c r="G147" s="58" t="s">
        <v>320</v>
      </c>
      <c r="H147" s="1" t="s">
        <v>1627</v>
      </c>
      <c r="I147" s="58">
        <v>320</v>
      </c>
      <c r="J147" s="59">
        <v>1970</v>
      </c>
      <c r="K147" s="54" t="s">
        <v>2431</v>
      </c>
    </row>
    <row r="148" spans="2:11" ht="51">
      <c r="B148" s="54">
        <v>141</v>
      </c>
      <c r="C148" s="8">
        <v>147</v>
      </c>
      <c r="D148" s="57" t="s">
        <v>323</v>
      </c>
      <c r="E148" s="58">
        <v>100839</v>
      </c>
      <c r="F148" s="1" t="s">
        <v>1628</v>
      </c>
      <c r="G148" s="58" t="s">
        <v>322</v>
      </c>
      <c r="H148" s="1" t="s">
        <v>1629</v>
      </c>
      <c r="I148" s="58" t="s">
        <v>8</v>
      </c>
      <c r="J148" s="59">
        <v>1973</v>
      </c>
      <c r="K148" s="54" t="s">
        <v>2431</v>
      </c>
    </row>
    <row r="149" spans="2:11" ht="38.25">
      <c r="B149" s="54">
        <v>142</v>
      </c>
      <c r="C149" s="8">
        <v>148</v>
      </c>
      <c r="D149" s="57" t="s">
        <v>325</v>
      </c>
      <c r="E149" s="58">
        <v>100788</v>
      </c>
      <c r="F149" s="1" t="s">
        <v>1630</v>
      </c>
      <c r="G149" s="58" t="s">
        <v>324</v>
      </c>
      <c r="H149" s="1" t="s">
        <v>1631</v>
      </c>
      <c r="I149" s="58" t="s">
        <v>8</v>
      </c>
      <c r="J149" s="59">
        <v>1963</v>
      </c>
      <c r="K149" s="54" t="s">
        <v>2431</v>
      </c>
    </row>
    <row r="150" spans="2:11" ht="51">
      <c r="B150" s="54">
        <v>143</v>
      </c>
      <c r="C150" s="8">
        <v>149</v>
      </c>
      <c r="D150" s="57" t="s">
        <v>327</v>
      </c>
      <c r="E150" s="58">
        <v>100625</v>
      </c>
      <c r="F150" s="1" t="s">
        <v>1632</v>
      </c>
      <c r="G150" s="58" t="s">
        <v>326</v>
      </c>
      <c r="H150" s="1" t="s">
        <v>1633</v>
      </c>
      <c r="I150" s="58" t="s">
        <v>91</v>
      </c>
      <c r="J150" s="59">
        <v>1971</v>
      </c>
      <c r="K150" s="54" t="s">
        <v>2431</v>
      </c>
    </row>
    <row r="151" spans="2:11" ht="51">
      <c r="B151" s="54">
        <v>144</v>
      </c>
      <c r="C151" s="8">
        <v>150</v>
      </c>
      <c r="D151" s="57" t="s">
        <v>329</v>
      </c>
      <c r="E151" s="58">
        <v>100632</v>
      </c>
      <c r="F151" s="1" t="s">
        <v>1634</v>
      </c>
      <c r="G151" s="58" t="s">
        <v>328</v>
      </c>
      <c r="H151" s="1" t="s">
        <v>1635</v>
      </c>
      <c r="I151" s="58" t="s">
        <v>7</v>
      </c>
      <c r="J151" s="59">
        <v>1970</v>
      </c>
      <c r="K151" s="54" t="s">
        <v>2431</v>
      </c>
    </row>
    <row r="152" spans="2:11" ht="38.25">
      <c r="B152" s="54">
        <v>145</v>
      </c>
      <c r="C152" s="8">
        <v>151</v>
      </c>
      <c r="D152" s="57" t="s">
        <v>331</v>
      </c>
      <c r="E152" s="58">
        <v>100545</v>
      </c>
      <c r="F152" s="1" t="s">
        <v>1636</v>
      </c>
      <c r="G152" s="58" t="s">
        <v>330</v>
      </c>
      <c r="H152" s="1" t="s">
        <v>1637</v>
      </c>
      <c r="I152" s="58" t="s">
        <v>8</v>
      </c>
      <c r="J152" s="59">
        <v>1981</v>
      </c>
      <c r="K152" s="54" t="s">
        <v>2431</v>
      </c>
    </row>
    <row r="153" spans="2:11" ht="51">
      <c r="B153" s="54">
        <v>146</v>
      </c>
      <c r="C153" s="8">
        <v>152</v>
      </c>
      <c r="D153" s="57" t="s">
        <v>333</v>
      </c>
      <c r="E153" s="58">
        <v>100624</v>
      </c>
      <c r="F153" s="1" t="s">
        <v>1638</v>
      </c>
      <c r="G153" s="58" t="s">
        <v>332</v>
      </c>
      <c r="H153" s="1" t="s">
        <v>1639</v>
      </c>
      <c r="I153" s="58" t="s">
        <v>334</v>
      </c>
      <c r="J153" s="59">
        <v>1966</v>
      </c>
      <c r="K153" s="54" t="s">
        <v>2431</v>
      </c>
    </row>
    <row r="154" spans="2:11" ht="51">
      <c r="B154" s="54">
        <v>147</v>
      </c>
      <c r="C154" s="8">
        <v>153</v>
      </c>
      <c r="D154" s="57" t="s">
        <v>336</v>
      </c>
      <c r="E154" s="58">
        <v>100603</v>
      </c>
      <c r="F154" s="1" t="s">
        <v>1640</v>
      </c>
      <c r="G154" s="58" t="s">
        <v>335</v>
      </c>
      <c r="H154" s="1" t="s">
        <v>1641</v>
      </c>
      <c r="I154" s="58" t="s">
        <v>7</v>
      </c>
      <c r="J154" s="59">
        <v>1971</v>
      </c>
      <c r="K154" s="54" t="s">
        <v>2431</v>
      </c>
    </row>
    <row r="155" spans="2:11" ht="51">
      <c r="B155" s="54">
        <v>148</v>
      </c>
      <c r="C155" s="8">
        <v>154</v>
      </c>
      <c r="D155" s="57" t="s">
        <v>338</v>
      </c>
      <c r="E155" s="58">
        <v>100836</v>
      </c>
      <c r="F155" s="1" t="s">
        <v>1642</v>
      </c>
      <c r="G155" s="58" t="s">
        <v>337</v>
      </c>
      <c r="H155" s="1" t="s">
        <v>1643</v>
      </c>
      <c r="I155" s="58" t="s">
        <v>7</v>
      </c>
      <c r="J155" s="59">
        <v>1986</v>
      </c>
      <c r="K155" s="54" t="s">
        <v>2431</v>
      </c>
    </row>
    <row r="156" spans="2:11" ht="38.25">
      <c r="B156" s="54">
        <v>149</v>
      </c>
      <c r="C156" s="8">
        <v>155</v>
      </c>
      <c r="D156" s="57" t="s">
        <v>341</v>
      </c>
      <c r="E156" s="58">
        <v>100404</v>
      </c>
      <c r="F156" s="1" t="s">
        <v>1644</v>
      </c>
      <c r="G156" s="58" t="s">
        <v>339</v>
      </c>
      <c r="H156" s="1" t="s">
        <v>340</v>
      </c>
      <c r="I156" s="58">
        <v>400</v>
      </c>
      <c r="J156" s="59">
        <v>1955</v>
      </c>
      <c r="K156" s="54" t="s">
        <v>2431</v>
      </c>
    </row>
    <row r="157" spans="2:11" ht="38.25">
      <c r="B157" s="54">
        <v>150</v>
      </c>
      <c r="C157" s="8">
        <v>156</v>
      </c>
      <c r="D157" s="57" t="s">
        <v>344</v>
      </c>
      <c r="E157" s="58">
        <v>100615</v>
      </c>
      <c r="F157" s="1" t="s">
        <v>1645</v>
      </c>
      <c r="G157" s="58" t="s">
        <v>342</v>
      </c>
      <c r="H157" s="1" t="s">
        <v>343</v>
      </c>
      <c r="I157" s="58" t="s">
        <v>7</v>
      </c>
      <c r="J157" s="59">
        <v>1978</v>
      </c>
      <c r="K157" s="54" t="s">
        <v>2431</v>
      </c>
    </row>
    <row r="158" spans="2:11" ht="38.25">
      <c r="B158" s="54">
        <v>151</v>
      </c>
      <c r="C158" s="8">
        <v>157</v>
      </c>
      <c r="D158" s="57" t="s">
        <v>346</v>
      </c>
      <c r="E158" s="58">
        <v>100381</v>
      </c>
      <c r="F158" s="1" t="s">
        <v>1646</v>
      </c>
      <c r="G158" s="58" t="s">
        <v>345</v>
      </c>
      <c r="H158" s="1" t="s">
        <v>1647</v>
      </c>
      <c r="I158" s="58" t="s">
        <v>347</v>
      </c>
      <c r="J158" s="59">
        <v>2000</v>
      </c>
      <c r="K158" s="54" t="s">
        <v>2431</v>
      </c>
    </row>
    <row r="159" spans="2:11" ht="51">
      <c r="B159" s="54">
        <v>152</v>
      </c>
      <c r="C159" s="8">
        <v>158</v>
      </c>
      <c r="D159" s="57" t="s">
        <v>349</v>
      </c>
      <c r="E159" s="58">
        <v>100676</v>
      </c>
      <c r="F159" s="1" t="s">
        <v>1648</v>
      </c>
      <c r="G159" s="58" t="s">
        <v>348</v>
      </c>
      <c r="H159" s="1" t="s">
        <v>1330</v>
      </c>
      <c r="I159" s="58" t="s">
        <v>10</v>
      </c>
      <c r="J159" s="59">
        <v>1972</v>
      </c>
      <c r="K159" s="54" t="s">
        <v>2431</v>
      </c>
    </row>
    <row r="160" spans="2:11" ht="89.25">
      <c r="B160" s="54">
        <v>153</v>
      </c>
      <c r="C160" s="8">
        <v>159</v>
      </c>
      <c r="D160" s="57" t="s">
        <v>351</v>
      </c>
      <c r="E160" s="58">
        <v>100840</v>
      </c>
      <c r="F160" s="1" t="s">
        <v>1649</v>
      </c>
      <c r="G160" s="58" t="s">
        <v>350</v>
      </c>
      <c r="H160" s="1" t="s">
        <v>1278</v>
      </c>
      <c r="I160" s="58" t="s">
        <v>8</v>
      </c>
      <c r="J160" s="59">
        <v>1973</v>
      </c>
      <c r="K160" s="54" t="s">
        <v>2431</v>
      </c>
    </row>
    <row r="161" spans="2:11" ht="51">
      <c r="B161" s="54">
        <v>154</v>
      </c>
      <c r="C161" s="8">
        <v>160</v>
      </c>
      <c r="D161" s="57" t="s">
        <v>353</v>
      </c>
      <c r="E161" s="58">
        <v>100770</v>
      </c>
      <c r="F161" s="1" t="s">
        <v>1650</v>
      </c>
      <c r="G161" s="58" t="s">
        <v>352</v>
      </c>
      <c r="H161" s="1" t="s">
        <v>1651</v>
      </c>
      <c r="I161" s="58" t="s">
        <v>11</v>
      </c>
      <c r="J161" s="59">
        <v>1983</v>
      </c>
      <c r="K161" s="54" t="s">
        <v>2431</v>
      </c>
    </row>
    <row r="162" spans="2:11" ht="38.25">
      <c r="B162" s="54">
        <v>155</v>
      </c>
      <c r="C162" s="8">
        <v>161</v>
      </c>
      <c r="D162" s="57" t="s">
        <v>355</v>
      </c>
      <c r="E162" s="58">
        <v>100834</v>
      </c>
      <c r="F162" s="1" t="s">
        <v>1652</v>
      </c>
      <c r="G162" s="58" t="s">
        <v>354</v>
      </c>
      <c r="H162" s="1" t="s">
        <v>1331</v>
      </c>
      <c r="I162" s="58" t="s">
        <v>8</v>
      </c>
      <c r="J162" s="59">
        <v>1986</v>
      </c>
      <c r="K162" s="54" t="s">
        <v>2431</v>
      </c>
    </row>
    <row r="163" spans="2:11" ht="38.25">
      <c r="B163" s="54">
        <v>156</v>
      </c>
      <c r="C163" s="8">
        <v>162</v>
      </c>
      <c r="D163" s="57" t="s">
        <v>357</v>
      </c>
      <c r="E163" s="58">
        <v>100515</v>
      </c>
      <c r="F163" s="1" t="s">
        <v>1653</v>
      </c>
      <c r="G163" s="58" t="s">
        <v>356</v>
      </c>
      <c r="H163" s="1" t="s">
        <v>1654</v>
      </c>
      <c r="I163" s="58" t="s">
        <v>33</v>
      </c>
      <c r="J163" s="59">
        <v>1992</v>
      </c>
      <c r="K163" s="54" t="s">
        <v>2431</v>
      </c>
    </row>
    <row r="164" spans="2:11" ht="51">
      <c r="B164" s="54">
        <v>157</v>
      </c>
      <c r="C164" s="8">
        <v>163</v>
      </c>
      <c r="D164" s="57" t="s">
        <v>359</v>
      </c>
      <c r="E164" s="58">
        <v>100520</v>
      </c>
      <c r="F164" s="1" t="s">
        <v>1655</v>
      </c>
      <c r="G164" s="58" t="s">
        <v>358</v>
      </c>
      <c r="H164" s="1" t="s">
        <v>1656</v>
      </c>
      <c r="I164" s="58" t="s">
        <v>11</v>
      </c>
      <c r="J164" s="59">
        <v>1990</v>
      </c>
      <c r="K164" s="54" t="s">
        <v>2431</v>
      </c>
    </row>
    <row r="165" spans="2:11" ht="51">
      <c r="B165" s="54">
        <v>158</v>
      </c>
      <c r="C165" s="8">
        <v>164</v>
      </c>
      <c r="D165" s="57" t="s">
        <v>361</v>
      </c>
      <c r="E165" s="58">
        <v>100406</v>
      </c>
      <c r="F165" s="1" t="s">
        <v>1657</v>
      </c>
      <c r="G165" s="66" t="s">
        <v>360</v>
      </c>
      <c r="H165" s="1" t="s">
        <v>1332</v>
      </c>
      <c r="I165" s="58" t="s">
        <v>11</v>
      </c>
      <c r="J165" s="59">
        <v>1976</v>
      </c>
      <c r="K165" s="54" t="s">
        <v>2431</v>
      </c>
    </row>
    <row r="166" spans="2:11" ht="51">
      <c r="B166" s="54">
        <v>159</v>
      </c>
      <c r="C166" s="8">
        <v>165</v>
      </c>
      <c r="D166" s="57" t="s">
        <v>363</v>
      </c>
      <c r="E166" s="58">
        <v>110009</v>
      </c>
      <c r="F166" s="67" t="s">
        <v>1658</v>
      </c>
      <c r="G166" s="58" t="s">
        <v>362</v>
      </c>
      <c r="H166" s="1" t="s">
        <v>1659</v>
      </c>
      <c r="I166" s="58" t="s">
        <v>11</v>
      </c>
      <c r="J166" s="59">
        <v>2008</v>
      </c>
      <c r="K166" s="54" t="s">
        <v>2431</v>
      </c>
    </row>
    <row r="167" spans="2:11" ht="63.75">
      <c r="B167" s="54">
        <v>160</v>
      </c>
      <c r="C167" s="8">
        <v>166</v>
      </c>
      <c r="D167" s="57" t="s">
        <v>365</v>
      </c>
      <c r="E167" s="58">
        <v>110003</v>
      </c>
      <c r="F167" s="67" t="s">
        <v>1660</v>
      </c>
      <c r="G167" s="58" t="s">
        <v>364</v>
      </c>
      <c r="H167" s="1" t="s">
        <v>1333</v>
      </c>
      <c r="I167" s="58">
        <v>630</v>
      </c>
      <c r="J167" s="59">
        <v>2007</v>
      </c>
      <c r="K167" s="54" t="s">
        <v>2431</v>
      </c>
    </row>
    <row r="168" spans="2:11" ht="51">
      <c r="B168" s="54">
        <v>161</v>
      </c>
      <c r="C168" s="8">
        <v>167</v>
      </c>
      <c r="D168" s="57" t="s">
        <v>367</v>
      </c>
      <c r="E168" s="58">
        <v>100455</v>
      </c>
      <c r="F168" s="67" t="s">
        <v>1661</v>
      </c>
      <c r="G168" s="58" t="s">
        <v>366</v>
      </c>
      <c r="H168" s="1" t="s">
        <v>1662</v>
      </c>
      <c r="I168" s="58">
        <v>320</v>
      </c>
      <c r="J168" s="59">
        <v>1965</v>
      </c>
      <c r="K168" s="54" t="s">
        <v>2431</v>
      </c>
    </row>
    <row r="169" spans="2:11" ht="51">
      <c r="B169" s="54">
        <v>162</v>
      </c>
      <c r="C169" s="8">
        <v>168</v>
      </c>
      <c r="D169" s="57" t="s">
        <v>369</v>
      </c>
      <c r="E169" s="58">
        <v>100391</v>
      </c>
      <c r="F169" s="1" t="s">
        <v>1663</v>
      </c>
      <c r="G169" s="58" t="s">
        <v>368</v>
      </c>
      <c r="H169" s="1" t="s">
        <v>1664</v>
      </c>
      <c r="I169" s="58" t="s">
        <v>301</v>
      </c>
      <c r="J169" s="59">
        <v>1982</v>
      </c>
      <c r="K169" s="54" t="s">
        <v>2431</v>
      </c>
    </row>
    <row r="170" spans="2:11" ht="51">
      <c r="B170" s="54">
        <v>163</v>
      </c>
      <c r="C170" s="8">
        <v>169</v>
      </c>
      <c r="D170" s="57" t="s">
        <v>371</v>
      </c>
      <c r="E170" s="58">
        <v>100679</v>
      </c>
      <c r="F170" s="1" t="s">
        <v>1665</v>
      </c>
      <c r="G170" s="58" t="s">
        <v>370</v>
      </c>
      <c r="H170" s="1" t="s">
        <v>1666</v>
      </c>
      <c r="I170" s="58" t="s">
        <v>8</v>
      </c>
      <c r="J170" s="59">
        <v>1972</v>
      </c>
      <c r="K170" s="54" t="s">
        <v>2431</v>
      </c>
    </row>
    <row r="171" spans="2:11" ht="51">
      <c r="B171" s="54">
        <v>164</v>
      </c>
      <c r="C171" s="8">
        <v>170</v>
      </c>
      <c r="D171" s="57" t="s">
        <v>373</v>
      </c>
      <c r="E171" s="58">
        <v>100769</v>
      </c>
      <c r="F171" s="1" t="s">
        <v>1667</v>
      </c>
      <c r="G171" s="58" t="s">
        <v>372</v>
      </c>
      <c r="H171" s="1" t="s">
        <v>1334</v>
      </c>
      <c r="I171" s="58" t="s">
        <v>301</v>
      </c>
      <c r="J171" s="59">
        <v>1967</v>
      </c>
      <c r="K171" s="54" t="s">
        <v>2431</v>
      </c>
    </row>
    <row r="172" spans="2:11" ht="51">
      <c r="B172" s="54">
        <v>165</v>
      </c>
      <c r="C172" s="8">
        <v>171</v>
      </c>
      <c r="D172" s="57" t="s">
        <v>375</v>
      </c>
      <c r="E172" s="58">
        <v>100635</v>
      </c>
      <c r="F172" s="1" t="s">
        <v>1668</v>
      </c>
      <c r="G172" s="58" t="s">
        <v>374</v>
      </c>
      <c r="H172" s="1" t="s">
        <v>1335</v>
      </c>
      <c r="I172" s="58" t="s">
        <v>8</v>
      </c>
      <c r="J172" s="59">
        <v>1968</v>
      </c>
      <c r="K172" s="54" t="s">
        <v>2431</v>
      </c>
    </row>
    <row r="173" spans="2:11" ht="51">
      <c r="B173" s="54">
        <v>166</v>
      </c>
      <c r="C173" s="8">
        <v>172</v>
      </c>
      <c r="D173" s="57" t="s">
        <v>377</v>
      </c>
      <c r="E173" s="58">
        <v>100496</v>
      </c>
      <c r="F173" s="1" t="s">
        <v>1669</v>
      </c>
      <c r="G173" s="58" t="s">
        <v>376</v>
      </c>
      <c r="H173" s="1" t="s">
        <v>1670</v>
      </c>
      <c r="I173" s="58" t="s">
        <v>378</v>
      </c>
      <c r="J173" s="59">
        <v>1989</v>
      </c>
      <c r="K173" s="54" t="s">
        <v>2431</v>
      </c>
    </row>
    <row r="174" spans="2:11" ht="51">
      <c r="B174" s="54">
        <v>167</v>
      </c>
      <c r="C174" s="8">
        <v>173</v>
      </c>
      <c r="D174" s="57" t="s">
        <v>380</v>
      </c>
      <c r="E174" s="58">
        <v>100500</v>
      </c>
      <c r="F174" s="1" t="s">
        <v>1671</v>
      </c>
      <c r="G174" s="58" t="s">
        <v>379</v>
      </c>
      <c r="H174" s="1" t="s">
        <v>1672</v>
      </c>
      <c r="I174" s="58">
        <v>250</v>
      </c>
      <c r="J174" s="59">
        <v>1997</v>
      </c>
      <c r="K174" s="54" t="s">
        <v>2431</v>
      </c>
    </row>
    <row r="175" spans="2:11" ht="51">
      <c r="B175" s="54">
        <v>168</v>
      </c>
      <c r="C175" s="8">
        <v>174</v>
      </c>
      <c r="D175" s="57" t="s">
        <v>382</v>
      </c>
      <c r="E175" s="58">
        <v>100720</v>
      </c>
      <c r="F175" s="1" t="s">
        <v>1673</v>
      </c>
      <c r="G175" s="58" t="s">
        <v>381</v>
      </c>
      <c r="H175" s="1" t="s">
        <v>1674</v>
      </c>
      <c r="I175" s="58" t="s">
        <v>383</v>
      </c>
      <c r="J175" s="59">
        <v>1973</v>
      </c>
      <c r="K175" s="54" t="s">
        <v>2431</v>
      </c>
    </row>
    <row r="176" spans="2:11" ht="51">
      <c r="B176" s="54">
        <v>169</v>
      </c>
      <c r="C176" s="8">
        <v>175</v>
      </c>
      <c r="D176" s="57" t="s">
        <v>385</v>
      </c>
      <c r="E176" s="58">
        <v>100718</v>
      </c>
      <c r="F176" s="1" t="s">
        <v>1675</v>
      </c>
      <c r="G176" s="58" t="s">
        <v>384</v>
      </c>
      <c r="H176" s="1" t="s">
        <v>1676</v>
      </c>
      <c r="I176" s="58" t="s">
        <v>7</v>
      </c>
      <c r="J176" s="59">
        <v>1995</v>
      </c>
      <c r="K176" s="54" t="s">
        <v>2431</v>
      </c>
    </row>
    <row r="177" spans="2:11" ht="51">
      <c r="B177" s="54">
        <v>170</v>
      </c>
      <c r="C177" s="8">
        <v>176</v>
      </c>
      <c r="D177" s="57" t="s">
        <v>387</v>
      </c>
      <c r="E177" s="58">
        <v>100875</v>
      </c>
      <c r="F177" s="1" t="s">
        <v>1677</v>
      </c>
      <c r="G177" s="58" t="s">
        <v>386</v>
      </c>
      <c r="H177" s="1" t="s">
        <v>1678</v>
      </c>
      <c r="I177" s="58" t="s">
        <v>8</v>
      </c>
      <c r="J177" s="59">
        <v>1995</v>
      </c>
      <c r="K177" s="54" t="s">
        <v>2431</v>
      </c>
    </row>
    <row r="178" spans="2:11" ht="51">
      <c r="B178" s="54">
        <v>171</v>
      </c>
      <c r="C178" s="8">
        <v>177</v>
      </c>
      <c r="D178" s="57" t="s">
        <v>389</v>
      </c>
      <c r="E178" s="58">
        <v>100631</v>
      </c>
      <c r="F178" s="1" t="s">
        <v>1679</v>
      </c>
      <c r="G178" s="58" t="s">
        <v>388</v>
      </c>
      <c r="H178" s="1" t="s">
        <v>1680</v>
      </c>
      <c r="I178" s="58" t="s">
        <v>7</v>
      </c>
      <c r="J178" s="59">
        <v>1971</v>
      </c>
      <c r="K178" s="54" t="s">
        <v>2431</v>
      </c>
    </row>
    <row r="179" spans="2:11" ht="25.5">
      <c r="B179" s="54">
        <v>172</v>
      </c>
      <c r="C179" s="8">
        <v>178</v>
      </c>
      <c r="D179" s="57" t="s">
        <v>391</v>
      </c>
      <c r="E179" s="58">
        <v>100860</v>
      </c>
      <c r="F179" s="1" t="s">
        <v>1681</v>
      </c>
      <c r="G179" s="58" t="s">
        <v>390</v>
      </c>
      <c r="H179" s="1" t="s">
        <v>1682</v>
      </c>
      <c r="I179" s="58" t="s">
        <v>392</v>
      </c>
      <c r="J179" s="59">
        <v>1998</v>
      </c>
      <c r="K179" s="54" t="s">
        <v>2431</v>
      </c>
    </row>
    <row r="180" spans="2:11" ht="38.25">
      <c r="B180" s="54">
        <v>173</v>
      </c>
      <c r="C180" s="8">
        <v>179</v>
      </c>
      <c r="D180" s="57" t="s">
        <v>394</v>
      </c>
      <c r="E180" s="58">
        <v>100642</v>
      </c>
      <c r="F180" s="1" t="s">
        <v>1683</v>
      </c>
      <c r="G180" s="58" t="s">
        <v>393</v>
      </c>
      <c r="H180" s="1" t="s">
        <v>1336</v>
      </c>
      <c r="I180" s="58" t="s">
        <v>7</v>
      </c>
      <c r="J180" s="59">
        <v>1963</v>
      </c>
      <c r="K180" s="54" t="s">
        <v>2431</v>
      </c>
    </row>
    <row r="181" spans="2:11" ht="51">
      <c r="B181" s="54">
        <v>174</v>
      </c>
      <c r="C181" s="8">
        <v>180</v>
      </c>
      <c r="D181" s="57" t="s">
        <v>396</v>
      </c>
      <c r="E181" s="58">
        <v>100646</v>
      </c>
      <c r="F181" s="1" t="s">
        <v>1684</v>
      </c>
      <c r="G181" s="58" t="s">
        <v>395</v>
      </c>
      <c r="H181" s="1" t="s">
        <v>1337</v>
      </c>
      <c r="I181" s="58">
        <v>400</v>
      </c>
      <c r="J181" s="59">
        <v>1959</v>
      </c>
      <c r="K181" s="54" t="s">
        <v>2431</v>
      </c>
    </row>
    <row r="182" spans="2:11" ht="38.25">
      <c r="B182" s="54">
        <v>175</v>
      </c>
      <c r="C182" s="8">
        <v>181</v>
      </c>
      <c r="D182" s="57" t="s">
        <v>398</v>
      </c>
      <c r="E182" s="58">
        <v>100441</v>
      </c>
      <c r="F182" s="1" t="s">
        <v>1685</v>
      </c>
      <c r="G182" s="58" t="s">
        <v>397</v>
      </c>
      <c r="H182" s="1" t="s">
        <v>1338</v>
      </c>
      <c r="I182" s="58" t="s">
        <v>7</v>
      </c>
      <c r="J182" s="59">
        <v>1987</v>
      </c>
      <c r="K182" s="54" t="s">
        <v>2431</v>
      </c>
    </row>
    <row r="183" spans="2:11" ht="38.25">
      <c r="B183" s="54">
        <v>176</v>
      </c>
      <c r="C183" s="8">
        <v>182</v>
      </c>
      <c r="D183" s="57" t="s">
        <v>401</v>
      </c>
      <c r="E183" s="58">
        <v>100374</v>
      </c>
      <c r="F183" s="1" t="s">
        <v>1686</v>
      </c>
      <c r="G183" s="58" t="s">
        <v>399</v>
      </c>
      <c r="H183" s="1" t="s">
        <v>400</v>
      </c>
      <c r="I183" s="58" t="s">
        <v>7</v>
      </c>
      <c r="J183" s="59">
        <v>1992</v>
      </c>
      <c r="K183" s="54" t="s">
        <v>2431</v>
      </c>
    </row>
    <row r="184" spans="2:11" ht="51">
      <c r="B184" s="54">
        <v>177</v>
      </c>
      <c r="C184" s="8">
        <v>183</v>
      </c>
      <c r="D184" s="57" t="s">
        <v>403</v>
      </c>
      <c r="E184" s="58">
        <v>100464</v>
      </c>
      <c r="F184" s="1" t="s">
        <v>1687</v>
      </c>
      <c r="G184" s="58" t="s">
        <v>402</v>
      </c>
      <c r="H184" s="1" t="s">
        <v>1339</v>
      </c>
      <c r="I184" s="58" t="s">
        <v>8</v>
      </c>
      <c r="J184" s="59">
        <v>1982</v>
      </c>
      <c r="K184" s="54" t="s">
        <v>2431</v>
      </c>
    </row>
    <row r="185" spans="2:11" ht="51">
      <c r="B185" s="54">
        <v>178</v>
      </c>
      <c r="C185" s="8">
        <v>184</v>
      </c>
      <c r="D185" s="57" t="s">
        <v>405</v>
      </c>
      <c r="E185" s="58">
        <v>100470</v>
      </c>
      <c r="F185" s="1" t="s">
        <v>1688</v>
      </c>
      <c r="G185" s="58" t="s">
        <v>404</v>
      </c>
      <c r="H185" s="1" t="s">
        <v>1689</v>
      </c>
      <c r="I185" s="58" t="s">
        <v>8</v>
      </c>
      <c r="J185" s="59">
        <v>1981</v>
      </c>
      <c r="K185" s="54" t="s">
        <v>2431</v>
      </c>
    </row>
    <row r="186" spans="2:11" ht="89.25">
      <c r="B186" s="54">
        <v>179</v>
      </c>
      <c r="C186" s="8">
        <v>185</v>
      </c>
      <c r="D186" s="57" t="s">
        <v>407</v>
      </c>
      <c r="E186" s="58">
        <v>100800</v>
      </c>
      <c r="F186" s="1" t="s">
        <v>1690</v>
      </c>
      <c r="G186" s="58" t="s">
        <v>406</v>
      </c>
      <c r="H186" s="1" t="s">
        <v>1340</v>
      </c>
      <c r="I186" s="58" t="s">
        <v>8</v>
      </c>
      <c r="J186" s="59">
        <v>1973</v>
      </c>
      <c r="K186" s="54" t="s">
        <v>2431</v>
      </c>
    </row>
    <row r="187" spans="2:11" ht="89.25">
      <c r="B187" s="54">
        <v>180</v>
      </c>
      <c r="C187" s="8">
        <v>186</v>
      </c>
      <c r="D187" s="57" t="s">
        <v>409</v>
      </c>
      <c r="E187" s="58">
        <v>100804</v>
      </c>
      <c r="F187" s="1" t="s">
        <v>1691</v>
      </c>
      <c r="G187" s="58" t="s">
        <v>408</v>
      </c>
      <c r="H187" s="1" t="s">
        <v>1341</v>
      </c>
      <c r="I187" s="58" t="s">
        <v>8</v>
      </c>
      <c r="J187" s="59">
        <v>1982</v>
      </c>
      <c r="K187" s="54" t="s">
        <v>2431</v>
      </c>
    </row>
    <row r="188" spans="2:11" ht="38.25">
      <c r="B188" s="54">
        <v>181</v>
      </c>
      <c r="C188" s="8">
        <v>187</v>
      </c>
      <c r="D188" s="57" t="s">
        <v>411</v>
      </c>
      <c r="E188" s="58">
        <v>100389</v>
      </c>
      <c r="F188" s="1" t="s">
        <v>1692</v>
      </c>
      <c r="G188" s="58" t="s">
        <v>410</v>
      </c>
      <c r="H188" s="1" t="s">
        <v>1342</v>
      </c>
      <c r="I188" s="58">
        <v>180</v>
      </c>
      <c r="J188" s="59">
        <v>1936</v>
      </c>
      <c r="K188" s="54" t="s">
        <v>2431</v>
      </c>
    </row>
    <row r="189" spans="2:11" ht="38.25">
      <c r="B189" s="54">
        <v>182</v>
      </c>
      <c r="C189" s="8">
        <v>188</v>
      </c>
      <c r="D189" s="57" t="s">
        <v>413</v>
      </c>
      <c r="E189" s="58">
        <v>100817</v>
      </c>
      <c r="F189" s="1" t="s">
        <v>1693</v>
      </c>
      <c r="G189" s="58" t="s">
        <v>412</v>
      </c>
      <c r="H189" s="1" t="s">
        <v>1343</v>
      </c>
      <c r="I189" s="58" t="s">
        <v>8</v>
      </c>
      <c r="J189" s="59">
        <v>1998</v>
      </c>
      <c r="K189" s="54" t="s">
        <v>2431</v>
      </c>
    </row>
    <row r="190" spans="2:11" ht="38.25">
      <c r="B190" s="54">
        <v>183</v>
      </c>
      <c r="C190" s="8">
        <v>189</v>
      </c>
      <c r="D190" s="57" t="s">
        <v>415</v>
      </c>
      <c r="E190" s="58">
        <v>100419</v>
      </c>
      <c r="F190" s="1" t="s">
        <v>1694</v>
      </c>
      <c r="G190" s="58" t="s">
        <v>414</v>
      </c>
      <c r="H190" s="1" t="s">
        <v>1279</v>
      </c>
      <c r="I190" s="58" t="s">
        <v>8</v>
      </c>
      <c r="J190" s="59">
        <v>1959</v>
      </c>
      <c r="K190" s="54" t="s">
        <v>2431</v>
      </c>
    </row>
    <row r="191" spans="2:11" ht="102">
      <c r="B191" s="54">
        <v>184</v>
      </c>
      <c r="C191" s="8">
        <v>190</v>
      </c>
      <c r="D191" s="57" t="s">
        <v>417</v>
      </c>
      <c r="E191" s="58">
        <v>100685</v>
      </c>
      <c r="F191" s="1" t="s">
        <v>1695</v>
      </c>
      <c r="G191" s="58" t="s">
        <v>416</v>
      </c>
      <c r="H191" s="1" t="s">
        <v>1344</v>
      </c>
      <c r="I191" s="58">
        <v>320</v>
      </c>
      <c r="J191" s="59">
        <v>1962</v>
      </c>
      <c r="K191" s="54" t="s">
        <v>2431</v>
      </c>
    </row>
    <row r="192" spans="2:11" ht="51">
      <c r="B192" s="54">
        <v>185</v>
      </c>
      <c r="C192" s="8">
        <v>191</v>
      </c>
      <c r="D192" s="57" t="s">
        <v>419</v>
      </c>
      <c r="E192" s="58">
        <v>100548</v>
      </c>
      <c r="F192" s="1" t="s">
        <v>1696</v>
      </c>
      <c r="G192" s="58" t="s">
        <v>418</v>
      </c>
      <c r="H192" s="1" t="s">
        <v>1697</v>
      </c>
      <c r="I192" s="58" t="s">
        <v>7</v>
      </c>
      <c r="J192" s="59">
        <v>1982</v>
      </c>
      <c r="K192" s="54" t="s">
        <v>2431</v>
      </c>
    </row>
    <row r="193" spans="2:11" ht="38.25">
      <c r="B193" s="54">
        <v>186</v>
      </c>
      <c r="C193" s="8">
        <v>192</v>
      </c>
      <c r="D193" s="57" t="s">
        <v>422</v>
      </c>
      <c r="E193" s="58">
        <v>100823</v>
      </c>
      <c r="F193" s="1" t="s">
        <v>1698</v>
      </c>
      <c r="G193" s="58" t="s">
        <v>420</v>
      </c>
      <c r="H193" s="1" t="s">
        <v>421</v>
      </c>
      <c r="I193" s="58" t="s">
        <v>8</v>
      </c>
      <c r="J193" s="59">
        <v>1987</v>
      </c>
      <c r="K193" s="54" t="s">
        <v>2431</v>
      </c>
    </row>
    <row r="194" spans="2:11" ht="38.25">
      <c r="B194" s="54">
        <v>187</v>
      </c>
      <c r="C194" s="8">
        <v>193</v>
      </c>
      <c r="D194" s="57" t="s">
        <v>424</v>
      </c>
      <c r="E194" s="58">
        <v>100838</v>
      </c>
      <c r="F194" s="1" t="s">
        <v>1699</v>
      </c>
      <c r="G194" s="58" t="s">
        <v>423</v>
      </c>
      <c r="H194" s="1" t="s">
        <v>1700</v>
      </c>
      <c r="I194" s="58" t="s">
        <v>11</v>
      </c>
      <c r="J194" s="59">
        <v>1987</v>
      </c>
      <c r="K194" s="54" t="s">
        <v>2431</v>
      </c>
    </row>
    <row r="195" spans="2:11" ht="51">
      <c r="B195" s="54">
        <v>188</v>
      </c>
      <c r="C195" s="8">
        <v>194</v>
      </c>
      <c r="D195" s="57" t="s">
        <v>426</v>
      </c>
      <c r="E195" s="58">
        <v>100512</v>
      </c>
      <c r="F195" s="1" t="s">
        <v>1701</v>
      </c>
      <c r="G195" s="58" t="s">
        <v>425</v>
      </c>
      <c r="H195" s="1" t="s">
        <v>1702</v>
      </c>
      <c r="I195" s="58" t="s">
        <v>11</v>
      </c>
      <c r="J195" s="59">
        <v>1989</v>
      </c>
      <c r="K195" s="54" t="s">
        <v>2431</v>
      </c>
    </row>
    <row r="196" spans="2:11" ht="51">
      <c r="B196" s="54">
        <v>189</v>
      </c>
      <c r="C196" s="8">
        <v>195</v>
      </c>
      <c r="D196" s="57" t="s">
        <v>428</v>
      </c>
      <c r="E196" s="58">
        <v>100540</v>
      </c>
      <c r="F196" s="1" t="s">
        <v>1703</v>
      </c>
      <c r="G196" s="58" t="s">
        <v>427</v>
      </c>
      <c r="H196" s="1" t="s">
        <v>1704</v>
      </c>
      <c r="I196" s="58" t="s">
        <v>8</v>
      </c>
      <c r="J196" s="59">
        <v>1989</v>
      </c>
      <c r="K196" s="54" t="s">
        <v>2431</v>
      </c>
    </row>
    <row r="197" spans="2:11" ht="38.25">
      <c r="B197" s="54">
        <v>190</v>
      </c>
      <c r="C197" s="8">
        <v>196</v>
      </c>
      <c r="D197" s="57" t="s">
        <v>430</v>
      </c>
      <c r="E197" s="58">
        <v>100580</v>
      </c>
      <c r="F197" s="1" t="s">
        <v>1705</v>
      </c>
      <c r="G197" s="58" t="s">
        <v>429</v>
      </c>
      <c r="H197" s="1" t="s">
        <v>1345</v>
      </c>
      <c r="I197" s="58">
        <v>400</v>
      </c>
      <c r="J197" s="59">
        <v>1950</v>
      </c>
      <c r="K197" s="54" t="s">
        <v>2431</v>
      </c>
    </row>
    <row r="198" spans="2:11" ht="51">
      <c r="B198" s="54">
        <v>191</v>
      </c>
      <c r="C198" s="8">
        <v>197</v>
      </c>
      <c r="D198" s="57" t="s">
        <v>432</v>
      </c>
      <c r="E198" s="58">
        <v>100667</v>
      </c>
      <c r="F198" s="1" t="s">
        <v>1706</v>
      </c>
      <c r="G198" s="58" t="s">
        <v>431</v>
      </c>
      <c r="H198" s="1" t="s">
        <v>1346</v>
      </c>
      <c r="I198" s="58">
        <v>400</v>
      </c>
      <c r="J198" s="59">
        <v>1970</v>
      </c>
      <c r="K198" s="54" t="s">
        <v>2431</v>
      </c>
    </row>
    <row r="199" spans="2:11" ht="38.25">
      <c r="B199" s="54">
        <v>192</v>
      </c>
      <c r="C199" s="8">
        <v>199</v>
      </c>
      <c r="D199" s="57" t="s">
        <v>434</v>
      </c>
      <c r="E199" s="58">
        <v>100661</v>
      </c>
      <c r="F199" s="1" t="s">
        <v>1707</v>
      </c>
      <c r="G199" s="58" t="s">
        <v>433</v>
      </c>
      <c r="H199" s="1" t="s">
        <v>1708</v>
      </c>
      <c r="I199" s="58">
        <v>250</v>
      </c>
      <c r="J199" s="59">
        <v>1966</v>
      </c>
      <c r="K199" s="54" t="s">
        <v>2431</v>
      </c>
    </row>
    <row r="200" spans="2:11" ht="38.25">
      <c r="B200" s="54">
        <v>193</v>
      </c>
      <c r="C200" s="8">
        <v>200</v>
      </c>
      <c r="D200" s="57" t="s">
        <v>436</v>
      </c>
      <c r="E200" s="58">
        <v>100673</v>
      </c>
      <c r="F200" s="1" t="s">
        <v>1709</v>
      </c>
      <c r="G200" s="58" t="s">
        <v>435</v>
      </c>
      <c r="H200" s="1" t="s">
        <v>1347</v>
      </c>
      <c r="I200" s="58" t="s">
        <v>8</v>
      </c>
      <c r="J200" s="59">
        <v>1971</v>
      </c>
      <c r="K200" s="54" t="s">
        <v>2431</v>
      </c>
    </row>
    <row r="201" spans="2:11" ht="38.25">
      <c r="B201" s="54">
        <v>194</v>
      </c>
      <c r="C201" s="8">
        <v>201</v>
      </c>
      <c r="D201" s="57" t="s">
        <v>438</v>
      </c>
      <c r="E201" s="58">
        <v>100366</v>
      </c>
      <c r="F201" s="1" t="s">
        <v>1710</v>
      </c>
      <c r="G201" s="58" t="s">
        <v>437</v>
      </c>
      <c r="H201" s="1" t="s">
        <v>1711</v>
      </c>
      <c r="I201" s="58">
        <v>630</v>
      </c>
      <c r="J201" s="59">
        <v>1971</v>
      </c>
      <c r="K201" s="54" t="s">
        <v>2431</v>
      </c>
    </row>
    <row r="202" spans="2:11" ht="51">
      <c r="B202" s="54">
        <v>195</v>
      </c>
      <c r="C202" s="8">
        <v>202</v>
      </c>
      <c r="D202" s="57" t="s">
        <v>440</v>
      </c>
      <c r="E202" s="58">
        <v>100394</v>
      </c>
      <c r="F202" s="1" t="s">
        <v>1712</v>
      </c>
      <c r="G202" s="58" t="s">
        <v>439</v>
      </c>
      <c r="H202" s="1" t="s">
        <v>1348</v>
      </c>
      <c r="I202" s="58" t="s">
        <v>8</v>
      </c>
      <c r="J202" s="59">
        <v>1987</v>
      </c>
      <c r="K202" s="54" t="s">
        <v>2431</v>
      </c>
    </row>
    <row r="203" spans="2:11" ht="51">
      <c r="B203" s="54">
        <v>196</v>
      </c>
      <c r="C203" s="8">
        <v>203</v>
      </c>
      <c r="D203" s="57" t="s">
        <v>442</v>
      </c>
      <c r="E203" s="58">
        <v>100786</v>
      </c>
      <c r="F203" s="1" t="s">
        <v>1713</v>
      </c>
      <c r="G203" s="58" t="s">
        <v>441</v>
      </c>
      <c r="H203" s="1" t="s">
        <v>1714</v>
      </c>
      <c r="I203" s="58" t="s">
        <v>8</v>
      </c>
      <c r="J203" s="59">
        <v>1964</v>
      </c>
      <c r="K203" s="54" t="s">
        <v>2431</v>
      </c>
    </row>
    <row r="204" spans="2:11" ht="51">
      <c r="B204" s="54">
        <v>197</v>
      </c>
      <c r="C204" s="8">
        <v>204</v>
      </c>
      <c r="D204" s="57" t="s">
        <v>444</v>
      </c>
      <c r="E204" s="58">
        <v>100798</v>
      </c>
      <c r="F204" s="1" t="s">
        <v>1715</v>
      </c>
      <c r="G204" s="58" t="s">
        <v>443</v>
      </c>
      <c r="H204" s="1" t="s">
        <v>1716</v>
      </c>
      <c r="I204" s="58" t="s">
        <v>8</v>
      </c>
      <c r="J204" s="59">
        <v>1966</v>
      </c>
      <c r="K204" s="54" t="s">
        <v>2431</v>
      </c>
    </row>
    <row r="205" spans="2:11" ht="51">
      <c r="B205" s="54">
        <v>198</v>
      </c>
      <c r="C205" s="8">
        <v>205</v>
      </c>
      <c r="D205" s="57" t="s">
        <v>446</v>
      </c>
      <c r="E205" s="58">
        <v>100641</v>
      </c>
      <c r="F205" s="1" t="s">
        <v>1717</v>
      </c>
      <c r="G205" s="58" t="s">
        <v>445</v>
      </c>
      <c r="H205" s="1" t="s">
        <v>1718</v>
      </c>
      <c r="I205" s="58" t="s">
        <v>162</v>
      </c>
      <c r="J205" s="59">
        <v>1971</v>
      </c>
      <c r="K205" s="54" t="s">
        <v>2431</v>
      </c>
    </row>
    <row r="206" spans="2:11" ht="63.75">
      <c r="B206" s="54">
        <v>199</v>
      </c>
      <c r="C206" s="8">
        <v>206</v>
      </c>
      <c r="D206" s="57" t="s">
        <v>448</v>
      </c>
      <c r="E206" s="58">
        <v>100606</v>
      </c>
      <c r="F206" s="1" t="s">
        <v>1719</v>
      </c>
      <c r="G206" s="58" t="s">
        <v>447</v>
      </c>
      <c r="H206" s="1" t="s">
        <v>1349</v>
      </c>
      <c r="I206" s="58" t="s">
        <v>8</v>
      </c>
      <c r="J206" s="59">
        <v>1977</v>
      </c>
      <c r="K206" s="54" t="s">
        <v>2431</v>
      </c>
    </row>
    <row r="207" spans="2:11" ht="38.25">
      <c r="B207" s="54">
        <v>200</v>
      </c>
      <c r="C207" s="8">
        <v>207</v>
      </c>
      <c r="D207" s="57" t="s">
        <v>451</v>
      </c>
      <c r="E207" s="58">
        <v>100619</v>
      </c>
      <c r="F207" s="1" t="s">
        <v>1720</v>
      </c>
      <c r="G207" s="58" t="s">
        <v>449</v>
      </c>
      <c r="H207" s="1" t="s">
        <v>450</v>
      </c>
      <c r="I207" s="58" t="s">
        <v>7</v>
      </c>
      <c r="J207" s="59">
        <v>1979</v>
      </c>
      <c r="K207" s="54" t="s">
        <v>2431</v>
      </c>
    </row>
    <row r="208" spans="2:11" ht="38.25">
      <c r="B208" s="54">
        <v>201</v>
      </c>
      <c r="C208" s="8">
        <v>208</v>
      </c>
      <c r="D208" s="57" t="s">
        <v>453</v>
      </c>
      <c r="E208" s="58">
        <v>100544</v>
      </c>
      <c r="F208" s="1" t="s">
        <v>1721</v>
      </c>
      <c r="G208" s="58" t="s">
        <v>452</v>
      </c>
      <c r="H208" s="1" t="s">
        <v>1350</v>
      </c>
      <c r="I208" s="58" t="s">
        <v>7</v>
      </c>
      <c r="J208" s="59">
        <v>1980</v>
      </c>
      <c r="K208" s="54" t="s">
        <v>2431</v>
      </c>
    </row>
    <row r="209" spans="2:11" ht="38.25">
      <c r="B209" s="54">
        <v>202</v>
      </c>
      <c r="C209" s="8">
        <v>209</v>
      </c>
      <c r="D209" s="57" t="s">
        <v>455</v>
      </c>
      <c r="E209" s="58">
        <v>100701</v>
      </c>
      <c r="F209" s="1" t="s">
        <v>1722</v>
      </c>
      <c r="G209" s="58" t="s">
        <v>454</v>
      </c>
      <c r="H209" s="1" t="s">
        <v>1723</v>
      </c>
      <c r="I209" s="58" t="s">
        <v>7</v>
      </c>
      <c r="J209" s="59">
        <v>1991</v>
      </c>
      <c r="K209" s="54" t="s">
        <v>2431</v>
      </c>
    </row>
    <row r="210" spans="2:11" ht="38.25">
      <c r="B210" s="54">
        <v>203</v>
      </c>
      <c r="C210" s="8">
        <v>210</v>
      </c>
      <c r="D210" s="57" t="s">
        <v>457</v>
      </c>
      <c r="E210" s="58">
        <v>100717</v>
      </c>
      <c r="F210" s="1" t="s">
        <v>1724</v>
      </c>
      <c r="G210" s="58" t="s">
        <v>456</v>
      </c>
      <c r="H210" s="1" t="s">
        <v>1351</v>
      </c>
      <c r="I210" s="58" t="s">
        <v>458</v>
      </c>
      <c r="J210" s="59">
        <v>1998</v>
      </c>
      <c r="K210" s="54" t="s">
        <v>2431</v>
      </c>
    </row>
    <row r="211" spans="2:11" ht="51">
      <c r="B211" s="54">
        <v>204</v>
      </c>
      <c r="C211" s="8">
        <v>211</v>
      </c>
      <c r="D211" s="57" t="s">
        <v>460</v>
      </c>
      <c r="E211" s="58">
        <v>100869</v>
      </c>
      <c r="F211" s="1" t="s">
        <v>1725</v>
      </c>
      <c r="G211" s="58" t="s">
        <v>459</v>
      </c>
      <c r="H211" s="1" t="s">
        <v>1352</v>
      </c>
      <c r="I211" s="58" t="s">
        <v>7</v>
      </c>
      <c r="J211" s="59">
        <v>1985</v>
      </c>
      <c r="K211" s="54" t="s">
        <v>2431</v>
      </c>
    </row>
    <row r="212" spans="2:11" ht="51">
      <c r="B212" s="54">
        <v>205</v>
      </c>
      <c r="C212" s="8">
        <v>212</v>
      </c>
      <c r="D212" s="57" t="s">
        <v>462</v>
      </c>
      <c r="E212" s="58">
        <v>100524</v>
      </c>
      <c r="F212" s="1" t="s">
        <v>1726</v>
      </c>
      <c r="G212" s="58" t="s">
        <v>461</v>
      </c>
      <c r="H212" s="1" t="s">
        <v>1727</v>
      </c>
      <c r="I212" s="58" t="s">
        <v>33</v>
      </c>
      <c r="J212" s="59">
        <v>1997</v>
      </c>
      <c r="K212" s="54" t="s">
        <v>2431</v>
      </c>
    </row>
    <row r="213" spans="2:11" ht="51">
      <c r="B213" s="54">
        <v>206</v>
      </c>
      <c r="C213" s="8">
        <v>213</v>
      </c>
      <c r="D213" s="57" t="s">
        <v>464</v>
      </c>
      <c r="E213" s="58">
        <v>100726</v>
      </c>
      <c r="F213" s="1" t="s">
        <v>1728</v>
      </c>
      <c r="G213" s="58" t="s">
        <v>463</v>
      </c>
      <c r="H213" s="1" t="s">
        <v>1353</v>
      </c>
      <c r="I213" s="58">
        <v>400</v>
      </c>
      <c r="J213" s="59">
        <v>1965</v>
      </c>
      <c r="K213" s="54" t="s">
        <v>2431</v>
      </c>
    </row>
    <row r="214" spans="2:11" ht="51">
      <c r="B214" s="54">
        <v>207</v>
      </c>
      <c r="C214" s="8">
        <v>214</v>
      </c>
      <c r="D214" s="57" t="s">
        <v>466</v>
      </c>
      <c r="E214" s="58">
        <v>100425</v>
      </c>
      <c r="F214" s="1" t="s">
        <v>1729</v>
      </c>
      <c r="G214" s="58" t="s">
        <v>465</v>
      </c>
      <c r="H214" s="1" t="s">
        <v>1354</v>
      </c>
      <c r="I214" s="58">
        <v>400</v>
      </c>
      <c r="J214" s="59">
        <v>1970</v>
      </c>
      <c r="K214" s="54" t="s">
        <v>2431</v>
      </c>
    </row>
    <row r="215" spans="2:11" ht="51">
      <c r="B215" s="54">
        <v>208</v>
      </c>
      <c r="C215" s="8">
        <v>215</v>
      </c>
      <c r="D215" s="57" t="s">
        <v>468</v>
      </c>
      <c r="E215" s="58">
        <v>100538</v>
      </c>
      <c r="F215" s="1" t="s">
        <v>1730</v>
      </c>
      <c r="G215" s="58" t="s">
        <v>467</v>
      </c>
      <c r="H215" s="1" t="s">
        <v>1731</v>
      </c>
      <c r="I215" s="58" t="s">
        <v>469</v>
      </c>
      <c r="J215" s="59">
        <v>1976</v>
      </c>
      <c r="K215" s="54" t="s">
        <v>2431</v>
      </c>
    </row>
    <row r="216" spans="2:11" ht="38.25">
      <c r="B216" s="54">
        <v>209</v>
      </c>
      <c r="C216" s="8">
        <v>216</v>
      </c>
      <c r="D216" s="57" t="s">
        <v>471</v>
      </c>
      <c r="E216" s="58">
        <v>100576</v>
      </c>
      <c r="F216" s="1" t="s">
        <v>1732</v>
      </c>
      <c r="G216" s="58" t="s">
        <v>470</v>
      </c>
      <c r="H216" s="1" t="s">
        <v>1355</v>
      </c>
      <c r="I216" s="58" t="s">
        <v>8</v>
      </c>
      <c r="J216" s="59">
        <v>1998</v>
      </c>
      <c r="K216" s="54" t="s">
        <v>2431</v>
      </c>
    </row>
    <row r="217" spans="2:11" ht="51">
      <c r="B217" s="54">
        <v>210</v>
      </c>
      <c r="C217" s="8">
        <v>217</v>
      </c>
      <c r="D217" s="57" t="s">
        <v>473</v>
      </c>
      <c r="E217" s="58">
        <v>100418</v>
      </c>
      <c r="F217" s="1" t="s">
        <v>1733</v>
      </c>
      <c r="G217" s="58" t="s">
        <v>472</v>
      </c>
      <c r="H217" s="1" t="s">
        <v>1734</v>
      </c>
      <c r="I217" s="58">
        <v>400</v>
      </c>
      <c r="J217" s="59">
        <v>1960</v>
      </c>
      <c r="K217" s="54" t="s">
        <v>2431</v>
      </c>
    </row>
    <row r="218" spans="2:11" ht="51">
      <c r="B218" s="54">
        <v>211</v>
      </c>
      <c r="C218" s="8">
        <v>218</v>
      </c>
      <c r="D218" s="57" t="s">
        <v>475</v>
      </c>
      <c r="E218" s="58">
        <v>100745</v>
      </c>
      <c r="F218" s="1" t="s">
        <v>1735</v>
      </c>
      <c r="G218" s="58" t="s">
        <v>474</v>
      </c>
      <c r="H218" s="1" t="s">
        <v>1736</v>
      </c>
      <c r="I218" s="58">
        <v>320</v>
      </c>
      <c r="J218" s="59">
        <v>1934</v>
      </c>
      <c r="K218" s="54" t="s">
        <v>2431</v>
      </c>
    </row>
    <row r="219" spans="2:11" ht="51">
      <c r="B219" s="54">
        <v>212</v>
      </c>
      <c r="C219" s="8">
        <v>219</v>
      </c>
      <c r="D219" s="57" t="s">
        <v>477</v>
      </c>
      <c r="E219" s="58">
        <v>100752</v>
      </c>
      <c r="F219" s="1" t="s">
        <v>1737</v>
      </c>
      <c r="G219" s="58" t="s">
        <v>476</v>
      </c>
      <c r="H219" s="1" t="s">
        <v>1738</v>
      </c>
      <c r="I219" s="58" t="s">
        <v>95</v>
      </c>
      <c r="J219" s="59">
        <v>1965</v>
      </c>
      <c r="K219" s="54" t="s">
        <v>2431</v>
      </c>
    </row>
    <row r="220" spans="2:11" ht="38.25">
      <c r="B220" s="54">
        <v>213</v>
      </c>
      <c r="C220" s="8">
        <v>220</v>
      </c>
      <c r="D220" s="57" t="s">
        <v>479</v>
      </c>
      <c r="E220" s="58">
        <v>100692</v>
      </c>
      <c r="F220" s="1" t="s">
        <v>1739</v>
      </c>
      <c r="G220" s="58" t="s">
        <v>478</v>
      </c>
      <c r="H220" s="1" t="s">
        <v>1740</v>
      </c>
      <c r="I220" s="58">
        <v>325</v>
      </c>
      <c r="J220" s="59">
        <v>1964</v>
      </c>
      <c r="K220" s="54" t="s">
        <v>2431</v>
      </c>
    </row>
    <row r="221" spans="2:11" ht="51">
      <c r="B221" s="54">
        <v>214</v>
      </c>
      <c r="C221" s="8">
        <v>221</v>
      </c>
      <c r="D221" s="57" t="s">
        <v>481</v>
      </c>
      <c r="E221" s="58">
        <v>100694</v>
      </c>
      <c r="F221" s="1" t="s">
        <v>1741</v>
      </c>
      <c r="G221" s="58" t="s">
        <v>480</v>
      </c>
      <c r="H221" s="1" t="s">
        <v>1356</v>
      </c>
      <c r="I221" s="58">
        <v>250</v>
      </c>
      <c r="J221" s="59">
        <v>2008</v>
      </c>
      <c r="K221" s="54" t="s">
        <v>2431</v>
      </c>
    </row>
    <row r="222" spans="2:11" ht="38.25">
      <c r="B222" s="54">
        <v>215</v>
      </c>
      <c r="C222" s="8">
        <v>222</v>
      </c>
      <c r="D222" s="57" t="s">
        <v>483</v>
      </c>
      <c r="E222" s="58">
        <v>100422</v>
      </c>
      <c r="F222" s="1" t="s">
        <v>1742</v>
      </c>
      <c r="G222" s="58" t="s">
        <v>482</v>
      </c>
      <c r="H222" s="1" t="s">
        <v>1743</v>
      </c>
      <c r="I222" s="58" t="s">
        <v>484</v>
      </c>
      <c r="J222" s="59">
        <v>1969</v>
      </c>
      <c r="K222" s="54" t="s">
        <v>2431</v>
      </c>
    </row>
    <row r="223" spans="2:11" ht="38.25">
      <c r="B223" s="54">
        <v>216</v>
      </c>
      <c r="C223" s="8">
        <v>223</v>
      </c>
      <c r="D223" s="57" t="s">
        <v>486</v>
      </c>
      <c r="E223" s="58">
        <v>100423</v>
      </c>
      <c r="F223" s="1" t="s">
        <v>1744</v>
      </c>
      <c r="G223" s="58" t="s">
        <v>485</v>
      </c>
      <c r="H223" s="1" t="s">
        <v>1280</v>
      </c>
      <c r="I223" s="58" t="s">
        <v>7</v>
      </c>
      <c r="J223" s="59">
        <v>1990</v>
      </c>
      <c r="K223" s="54" t="s">
        <v>2431</v>
      </c>
    </row>
    <row r="224" spans="2:11" ht="38.25">
      <c r="B224" s="54">
        <v>217</v>
      </c>
      <c r="C224" s="8">
        <v>224</v>
      </c>
      <c r="D224" s="57" t="s">
        <v>489</v>
      </c>
      <c r="E224" s="58">
        <v>100432</v>
      </c>
      <c r="F224" s="1" t="s">
        <v>1745</v>
      </c>
      <c r="G224" s="58" t="s">
        <v>487</v>
      </c>
      <c r="H224" s="1" t="s">
        <v>488</v>
      </c>
      <c r="I224" s="58" t="s">
        <v>8</v>
      </c>
      <c r="J224" s="59">
        <v>1972</v>
      </c>
      <c r="K224" s="54" t="s">
        <v>2431</v>
      </c>
    </row>
    <row r="225" spans="2:11" ht="38.25">
      <c r="B225" s="54">
        <v>218</v>
      </c>
      <c r="C225" s="8">
        <v>225</v>
      </c>
      <c r="D225" s="57" t="s">
        <v>491</v>
      </c>
      <c r="E225" s="58">
        <v>100388</v>
      </c>
      <c r="F225" s="1" t="s">
        <v>1746</v>
      </c>
      <c r="G225" s="58" t="s">
        <v>490</v>
      </c>
      <c r="H225" s="1" t="s">
        <v>1747</v>
      </c>
      <c r="I225" s="58">
        <v>400</v>
      </c>
      <c r="J225" s="59">
        <v>1964</v>
      </c>
      <c r="K225" s="54" t="s">
        <v>2431</v>
      </c>
    </row>
    <row r="226" spans="2:11" ht="38.25">
      <c r="B226" s="54">
        <v>219</v>
      </c>
      <c r="C226" s="8">
        <v>226</v>
      </c>
      <c r="D226" s="57" t="s">
        <v>493</v>
      </c>
      <c r="E226" s="58">
        <v>100807</v>
      </c>
      <c r="F226" s="1" t="s">
        <v>1748</v>
      </c>
      <c r="G226" s="58" t="s">
        <v>492</v>
      </c>
      <c r="H226" s="1" t="s">
        <v>1357</v>
      </c>
      <c r="I226" s="58" t="s">
        <v>7</v>
      </c>
      <c r="J226" s="59">
        <v>1988</v>
      </c>
      <c r="K226" s="54" t="s">
        <v>2431</v>
      </c>
    </row>
    <row r="227" spans="2:11" ht="38.25">
      <c r="B227" s="54">
        <v>220</v>
      </c>
      <c r="C227" s="8">
        <v>227</v>
      </c>
      <c r="D227" s="57" t="s">
        <v>495</v>
      </c>
      <c r="E227" s="58">
        <v>100555</v>
      </c>
      <c r="F227" s="1" t="s">
        <v>1749</v>
      </c>
      <c r="G227" s="58" t="s">
        <v>494</v>
      </c>
      <c r="H227" s="1" t="s">
        <v>1358</v>
      </c>
      <c r="I227" s="58" t="s">
        <v>8</v>
      </c>
      <c r="J227" s="59">
        <v>1983</v>
      </c>
      <c r="K227" s="54" t="s">
        <v>2431</v>
      </c>
    </row>
    <row r="228" spans="2:11" ht="38.25">
      <c r="B228" s="54">
        <v>221</v>
      </c>
      <c r="C228" s="8">
        <v>228</v>
      </c>
      <c r="D228" s="57" t="s">
        <v>497</v>
      </c>
      <c r="E228" s="58">
        <v>100561</v>
      </c>
      <c r="F228" s="1" t="s">
        <v>1750</v>
      </c>
      <c r="G228" s="58" t="s">
        <v>496</v>
      </c>
      <c r="H228" s="1" t="s">
        <v>1751</v>
      </c>
      <c r="I228" s="58" t="s">
        <v>498</v>
      </c>
      <c r="J228" s="59">
        <v>1984</v>
      </c>
      <c r="K228" s="54" t="s">
        <v>2431</v>
      </c>
    </row>
    <row r="229" spans="2:11" ht="38.25">
      <c r="B229" s="54">
        <v>222</v>
      </c>
      <c r="C229" s="8">
        <v>229</v>
      </c>
      <c r="D229" s="57" t="s">
        <v>500</v>
      </c>
      <c r="E229" s="58">
        <v>100824</v>
      </c>
      <c r="F229" s="1" t="s">
        <v>1752</v>
      </c>
      <c r="G229" s="58" t="s">
        <v>499</v>
      </c>
      <c r="H229" s="1" t="s">
        <v>1359</v>
      </c>
      <c r="I229" s="58" t="s">
        <v>498</v>
      </c>
      <c r="J229" s="59">
        <v>1986</v>
      </c>
      <c r="K229" s="54" t="s">
        <v>2431</v>
      </c>
    </row>
    <row r="230" spans="2:11" ht="51">
      <c r="B230" s="54">
        <v>223</v>
      </c>
      <c r="C230" s="8">
        <v>230</v>
      </c>
      <c r="D230" s="57" t="s">
        <v>502</v>
      </c>
      <c r="E230" s="58">
        <v>100828</v>
      </c>
      <c r="F230" s="1" t="s">
        <v>1753</v>
      </c>
      <c r="G230" s="58" t="s">
        <v>501</v>
      </c>
      <c r="H230" s="1" t="s">
        <v>1360</v>
      </c>
      <c r="I230" s="58" t="s">
        <v>503</v>
      </c>
      <c r="J230" s="59">
        <v>1975</v>
      </c>
      <c r="K230" s="54" t="s">
        <v>2431</v>
      </c>
    </row>
    <row r="231" spans="2:11" ht="89.25">
      <c r="B231" s="54">
        <v>224</v>
      </c>
      <c r="C231" s="8">
        <v>231</v>
      </c>
      <c r="D231" s="57" t="s">
        <v>505</v>
      </c>
      <c r="E231" s="58">
        <v>100502</v>
      </c>
      <c r="F231" s="1" t="s">
        <v>1754</v>
      </c>
      <c r="G231" s="58" t="s">
        <v>504</v>
      </c>
      <c r="H231" s="1" t="s">
        <v>1755</v>
      </c>
      <c r="I231" s="58" t="s">
        <v>57</v>
      </c>
      <c r="J231" s="59">
        <v>1989</v>
      </c>
      <c r="K231" s="54" t="s">
        <v>2431</v>
      </c>
    </row>
    <row r="232" spans="2:11" ht="38.25">
      <c r="B232" s="54">
        <v>225</v>
      </c>
      <c r="C232" s="8">
        <v>232</v>
      </c>
      <c r="D232" s="57" t="s">
        <v>507</v>
      </c>
      <c r="E232" s="58">
        <v>100704</v>
      </c>
      <c r="F232" s="1" t="s">
        <v>1756</v>
      </c>
      <c r="G232" s="58" t="s">
        <v>506</v>
      </c>
      <c r="H232" s="1" t="s">
        <v>1361</v>
      </c>
      <c r="I232" s="58" t="s">
        <v>508</v>
      </c>
      <c r="J232" s="59">
        <v>1992</v>
      </c>
      <c r="K232" s="54" t="s">
        <v>2431</v>
      </c>
    </row>
    <row r="233" spans="2:11" ht="38.25">
      <c r="B233" s="54">
        <v>226</v>
      </c>
      <c r="C233" s="8">
        <v>233</v>
      </c>
      <c r="D233" s="57" t="s">
        <v>510</v>
      </c>
      <c r="E233" s="58">
        <v>100706</v>
      </c>
      <c r="F233" s="1" t="s">
        <v>1757</v>
      </c>
      <c r="G233" s="58" t="s">
        <v>509</v>
      </c>
      <c r="H233" s="1" t="s">
        <v>1362</v>
      </c>
      <c r="I233" s="58" t="s">
        <v>7</v>
      </c>
      <c r="J233" s="59">
        <v>1992</v>
      </c>
      <c r="K233" s="54" t="s">
        <v>2431</v>
      </c>
    </row>
    <row r="234" spans="2:11" ht="51">
      <c r="B234" s="54">
        <v>227</v>
      </c>
      <c r="C234" s="8">
        <v>234</v>
      </c>
      <c r="D234" s="57" t="s">
        <v>512</v>
      </c>
      <c r="E234" s="58">
        <v>100398</v>
      </c>
      <c r="F234" s="1" t="s">
        <v>1758</v>
      </c>
      <c r="G234" s="58" t="s">
        <v>511</v>
      </c>
      <c r="H234" s="1" t="s">
        <v>1363</v>
      </c>
      <c r="I234" s="58">
        <v>400</v>
      </c>
      <c r="J234" s="59">
        <v>1958</v>
      </c>
      <c r="K234" s="54" t="s">
        <v>2431</v>
      </c>
    </row>
    <row r="235" spans="2:11" ht="38.25">
      <c r="B235" s="54">
        <v>228</v>
      </c>
      <c r="C235" s="8">
        <v>235</v>
      </c>
      <c r="D235" s="57" t="s">
        <v>514</v>
      </c>
      <c r="E235" s="58">
        <v>100605</v>
      </c>
      <c r="F235" s="1" t="s">
        <v>1759</v>
      </c>
      <c r="G235" s="58" t="s">
        <v>513</v>
      </c>
      <c r="H235" s="1" t="s">
        <v>1760</v>
      </c>
      <c r="I235" s="58" t="s">
        <v>57</v>
      </c>
      <c r="J235" s="59">
        <v>1974</v>
      </c>
      <c r="K235" s="54" t="s">
        <v>2431</v>
      </c>
    </row>
    <row r="236" spans="2:11" ht="51">
      <c r="B236" s="54">
        <v>229</v>
      </c>
      <c r="C236" s="8">
        <v>236</v>
      </c>
      <c r="D236" s="57" t="s">
        <v>516</v>
      </c>
      <c r="E236" s="58">
        <v>100610</v>
      </c>
      <c r="F236" s="1" t="s">
        <v>1761</v>
      </c>
      <c r="G236" s="58" t="s">
        <v>515</v>
      </c>
      <c r="H236" s="1" t="s">
        <v>1762</v>
      </c>
      <c r="I236" s="58" t="s">
        <v>8</v>
      </c>
      <c r="J236" s="59">
        <v>1970</v>
      </c>
      <c r="K236" s="54" t="s">
        <v>2431</v>
      </c>
    </row>
    <row r="237" spans="2:11" ht="51">
      <c r="B237" s="54">
        <v>230</v>
      </c>
      <c r="C237" s="8">
        <v>237</v>
      </c>
      <c r="D237" s="57" t="s">
        <v>518</v>
      </c>
      <c r="E237" s="58">
        <v>100408</v>
      </c>
      <c r="F237" s="1" t="s">
        <v>1763</v>
      </c>
      <c r="G237" s="58" t="s">
        <v>517</v>
      </c>
      <c r="H237" s="1" t="s">
        <v>1764</v>
      </c>
      <c r="I237" s="58">
        <v>400</v>
      </c>
      <c r="J237" s="59">
        <v>1957</v>
      </c>
      <c r="K237" s="54" t="s">
        <v>2431</v>
      </c>
    </row>
    <row r="238" spans="2:11" ht="51">
      <c r="B238" s="54">
        <v>231</v>
      </c>
      <c r="C238" s="8">
        <v>238</v>
      </c>
      <c r="D238" s="57" t="s">
        <v>520</v>
      </c>
      <c r="E238" s="58">
        <v>100386</v>
      </c>
      <c r="F238" s="1" t="s">
        <v>1765</v>
      </c>
      <c r="G238" s="58" t="s">
        <v>519</v>
      </c>
      <c r="H238" s="1" t="s">
        <v>1364</v>
      </c>
      <c r="I238" s="58" t="s">
        <v>100</v>
      </c>
      <c r="J238" s="59">
        <v>1987</v>
      </c>
      <c r="K238" s="54" t="s">
        <v>2431</v>
      </c>
    </row>
    <row r="239" spans="2:11" ht="51">
      <c r="B239" s="54">
        <v>232</v>
      </c>
      <c r="C239" s="8">
        <v>239</v>
      </c>
      <c r="D239" s="57" t="s">
        <v>522</v>
      </c>
      <c r="E239" s="58">
        <v>100395</v>
      </c>
      <c r="F239" s="1" t="s">
        <v>1766</v>
      </c>
      <c r="G239" s="58" t="s">
        <v>521</v>
      </c>
      <c r="H239" s="1" t="s">
        <v>1767</v>
      </c>
      <c r="I239" s="58" t="s">
        <v>57</v>
      </c>
      <c r="J239" s="59">
        <v>1975</v>
      </c>
      <c r="K239" s="54" t="s">
        <v>2431</v>
      </c>
    </row>
    <row r="240" spans="2:11" ht="89.25">
      <c r="B240" s="54">
        <v>233</v>
      </c>
      <c r="C240" s="8">
        <v>240</v>
      </c>
      <c r="D240" s="57" t="s">
        <v>524</v>
      </c>
      <c r="E240" s="58">
        <v>100782</v>
      </c>
      <c r="F240" s="1" t="s">
        <v>1768</v>
      </c>
      <c r="G240" s="58" t="s">
        <v>523</v>
      </c>
      <c r="H240" s="1" t="s">
        <v>1281</v>
      </c>
      <c r="I240" s="58">
        <v>400</v>
      </c>
      <c r="J240" s="59">
        <v>1964</v>
      </c>
      <c r="K240" s="54" t="s">
        <v>2431</v>
      </c>
    </row>
    <row r="241" spans="2:11" ht="38.25">
      <c r="B241" s="54">
        <v>234</v>
      </c>
      <c r="C241" s="8">
        <v>241</v>
      </c>
      <c r="D241" s="57" t="s">
        <v>526</v>
      </c>
      <c r="E241" s="58">
        <v>100627</v>
      </c>
      <c r="F241" s="1" t="s">
        <v>1769</v>
      </c>
      <c r="G241" s="58" t="s">
        <v>525</v>
      </c>
      <c r="H241" s="1" t="s">
        <v>1770</v>
      </c>
      <c r="I241" s="58" t="s">
        <v>57</v>
      </c>
      <c r="J241" s="59">
        <v>1959</v>
      </c>
      <c r="K241" s="54" t="s">
        <v>2431</v>
      </c>
    </row>
    <row r="242" spans="2:11" ht="51">
      <c r="B242" s="54">
        <v>235</v>
      </c>
      <c r="C242" s="8">
        <v>242</v>
      </c>
      <c r="D242" s="57" t="s">
        <v>528</v>
      </c>
      <c r="E242" s="58">
        <v>100640</v>
      </c>
      <c r="F242" s="1" t="s">
        <v>1771</v>
      </c>
      <c r="G242" s="58" t="s">
        <v>527</v>
      </c>
      <c r="H242" s="1" t="s">
        <v>1772</v>
      </c>
      <c r="I242" s="58" t="s">
        <v>57</v>
      </c>
      <c r="J242" s="59">
        <v>1970</v>
      </c>
      <c r="K242" s="54" t="s">
        <v>2431</v>
      </c>
    </row>
    <row r="243" spans="2:11" ht="38.25">
      <c r="B243" s="54">
        <v>236</v>
      </c>
      <c r="C243" s="8">
        <v>243</v>
      </c>
      <c r="D243" s="57" t="s">
        <v>530</v>
      </c>
      <c r="E243" s="58">
        <v>100611</v>
      </c>
      <c r="F243" s="1" t="s">
        <v>1773</v>
      </c>
      <c r="G243" s="58" t="s">
        <v>529</v>
      </c>
      <c r="H243" s="1" t="s">
        <v>1774</v>
      </c>
      <c r="I243" s="58" t="s">
        <v>200</v>
      </c>
      <c r="J243" s="59">
        <v>1970</v>
      </c>
      <c r="K243" s="54" t="s">
        <v>2431</v>
      </c>
    </row>
    <row r="244" spans="2:11" ht="51">
      <c r="B244" s="54">
        <v>237</v>
      </c>
      <c r="C244" s="8">
        <v>244</v>
      </c>
      <c r="D244" s="57" t="s">
        <v>532</v>
      </c>
      <c r="E244" s="58">
        <v>100668</v>
      </c>
      <c r="F244" s="1" t="s">
        <v>1775</v>
      </c>
      <c r="G244" s="58" t="s">
        <v>531</v>
      </c>
      <c r="H244" s="1" t="s">
        <v>1365</v>
      </c>
      <c r="I244" s="58" t="s">
        <v>533</v>
      </c>
      <c r="J244" s="59">
        <v>1970</v>
      </c>
      <c r="K244" s="54" t="s">
        <v>2431</v>
      </c>
    </row>
    <row r="245" spans="2:11" ht="38.25">
      <c r="B245" s="54">
        <v>238</v>
      </c>
      <c r="C245" s="8">
        <v>245</v>
      </c>
      <c r="D245" s="57" t="s">
        <v>535</v>
      </c>
      <c r="E245" s="58">
        <v>100843</v>
      </c>
      <c r="F245" s="1" t="s">
        <v>1776</v>
      </c>
      <c r="G245" s="58" t="s">
        <v>534</v>
      </c>
      <c r="H245" s="1" t="s">
        <v>1366</v>
      </c>
      <c r="I245" s="68" t="s">
        <v>7</v>
      </c>
      <c r="J245" s="59">
        <v>1973</v>
      </c>
      <c r="K245" s="54" t="s">
        <v>2431</v>
      </c>
    </row>
    <row r="246" spans="2:11" ht="51">
      <c r="B246" s="54">
        <v>239</v>
      </c>
      <c r="C246" s="8">
        <v>246</v>
      </c>
      <c r="D246" s="57" t="s">
        <v>537</v>
      </c>
      <c r="E246" s="58">
        <v>100848</v>
      </c>
      <c r="F246" s="1" t="s">
        <v>1777</v>
      </c>
      <c r="G246" s="58" t="s">
        <v>536</v>
      </c>
      <c r="H246" s="1" t="s">
        <v>1367</v>
      </c>
      <c r="I246" s="58" t="s">
        <v>57</v>
      </c>
      <c r="J246" s="59">
        <v>1975</v>
      </c>
      <c r="K246" s="54" t="s">
        <v>2431</v>
      </c>
    </row>
    <row r="247" spans="2:11" ht="51">
      <c r="B247" s="54">
        <v>240</v>
      </c>
      <c r="C247" s="8">
        <v>247</v>
      </c>
      <c r="D247" s="57" t="s">
        <v>539</v>
      </c>
      <c r="E247" s="58">
        <v>100672</v>
      </c>
      <c r="F247" s="1" t="s">
        <v>1778</v>
      </c>
      <c r="G247" s="58" t="s">
        <v>538</v>
      </c>
      <c r="H247" s="1" t="s">
        <v>1779</v>
      </c>
      <c r="I247" s="58">
        <v>320</v>
      </c>
      <c r="J247" s="59">
        <v>1960</v>
      </c>
      <c r="K247" s="54" t="s">
        <v>2431</v>
      </c>
    </row>
    <row r="248" spans="2:11" ht="51">
      <c r="B248" s="54">
        <v>241</v>
      </c>
      <c r="C248" s="8">
        <v>248</v>
      </c>
      <c r="D248" s="57" t="s">
        <v>541</v>
      </c>
      <c r="E248" s="58">
        <v>100678</v>
      </c>
      <c r="F248" s="1" t="s">
        <v>1780</v>
      </c>
      <c r="G248" s="58" t="s">
        <v>540</v>
      </c>
      <c r="H248" s="1" t="s">
        <v>1368</v>
      </c>
      <c r="I248" s="58">
        <v>315</v>
      </c>
      <c r="J248" s="59">
        <v>1972</v>
      </c>
      <c r="K248" s="54" t="s">
        <v>2431</v>
      </c>
    </row>
    <row r="249" spans="2:11" ht="38.25">
      <c r="B249" s="54">
        <v>242</v>
      </c>
      <c r="C249" s="8">
        <v>249</v>
      </c>
      <c r="D249" s="57" t="s">
        <v>543</v>
      </c>
      <c r="E249" s="58">
        <v>100367</v>
      </c>
      <c r="F249" s="1" t="s">
        <v>1781</v>
      </c>
      <c r="G249" s="66" t="s">
        <v>542</v>
      </c>
      <c r="H249" s="1" t="s">
        <v>1782</v>
      </c>
      <c r="I249" s="58">
        <v>400</v>
      </c>
      <c r="J249" s="59">
        <v>1975</v>
      </c>
      <c r="K249" s="54" t="s">
        <v>2431</v>
      </c>
    </row>
    <row r="250" spans="2:11" ht="51">
      <c r="B250" s="54">
        <v>243</v>
      </c>
      <c r="C250" s="8">
        <v>250</v>
      </c>
      <c r="D250" s="57" t="s">
        <v>545</v>
      </c>
      <c r="E250" s="58">
        <v>100623</v>
      </c>
      <c r="F250" s="1" t="s">
        <v>1783</v>
      </c>
      <c r="G250" s="58" t="s">
        <v>544</v>
      </c>
      <c r="H250" s="1" t="s">
        <v>1784</v>
      </c>
      <c r="I250" s="58" t="s">
        <v>57</v>
      </c>
      <c r="J250" s="59">
        <v>1966</v>
      </c>
      <c r="K250" s="54" t="s">
        <v>2431</v>
      </c>
    </row>
    <row r="251" spans="2:11" ht="51">
      <c r="B251" s="54">
        <v>244</v>
      </c>
      <c r="C251" s="8">
        <v>251</v>
      </c>
      <c r="D251" s="57" t="s">
        <v>547</v>
      </c>
      <c r="E251" s="58">
        <v>100637</v>
      </c>
      <c r="F251" s="1" t="s">
        <v>1785</v>
      </c>
      <c r="G251" s="58" t="s">
        <v>546</v>
      </c>
      <c r="H251" s="1" t="s">
        <v>1786</v>
      </c>
      <c r="I251" s="58" t="s">
        <v>7</v>
      </c>
      <c r="J251" s="59">
        <v>1968</v>
      </c>
      <c r="K251" s="54" t="s">
        <v>2431</v>
      </c>
    </row>
    <row r="252" spans="2:11" ht="38.25">
      <c r="B252" s="54">
        <v>245</v>
      </c>
      <c r="C252" s="8">
        <v>252</v>
      </c>
      <c r="D252" s="57" t="s">
        <v>549</v>
      </c>
      <c r="E252" s="58">
        <v>100608</v>
      </c>
      <c r="F252" s="1" t="s">
        <v>1787</v>
      </c>
      <c r="G252" s="58" t="s">
        <v>548</v>
      </c>
      <c r="H252" s="1" t="s">
        <v>1788</v>
      </c>
      <c r="I252" s="58" t="s">
        <v>200</v>
      </c>
      <c r="J252" s="59">
        <v>1976</v>
      </c>
      <c r="K252" s="54" t="s">
        <v>2431</v>
      </c>
    </row>
    <row r="253" spans="2:11" ht="51">
      <c r="B253" s="54">
        <v>246</v>
      </c>
      <c r="C253" s="8">
        <v>253</v>
      </c>
      <c r="D253" s="57" t="s">
        <v>551</v>
      </c>
      <c r="E253" s="58">
        <v>100594</v>
      </c>
      <c r="F253" s="1" t="s">
        <v>1789</v>
      </c>
      <c r="G253" s="58" t="s">
        <v>550</v>
      </c>
      <c r="H253" s="1" t="s">
        <v>1790</v>
      </c>
      <c r="I253" s="58" t="s">
        <v>552</v>
      </c>
      <c r="J253" s="59">
        <v>1952</v>
      </c>
      <c r="K253" s="54" t="s">
        <v>2431</v>
      </c>
    </row>
    <row r="254" spans="2:11" ht="51">
      <c r="B254" s="54">
        <v>247</v>
      </c>
      <c r="C254" s="8">
        <v>254</v>
      </c>
      <c r="D254" s="57" t="s">
        <v>554</v>
      </c>
      <c r="E254" s="58">
        <v>100806</v>
      </c>
      <c r="F254" s="1" t="s">
        <v>1791</v>
      </c>
      <c r="G254" s="58" t="s">
        <v>553</v>
      </c>
      <c r="H254" s="1" t="s">
        <v>1792</v>
      </c>
      <c r="I254" s="58" t="s">
        <v>508</v>
      </c>
      <c r="J254" s="59">
        <v>1987</v>
      </c>
      <c r="K254" s="54" t="s">
        <v>2431</v>
      </c>
    </row>
    <row r="255" spans="2:11" ht="38.25">
      <c r="B255" s="54">
        <v>248</v>
      </c>
      <c r="C255" s="8">
        <v>255</v>
      </c>
      <c r="D255" s="57" t="s">
        <v>556</v>
      </c>
      <c r="E255" s="58">
        <v>100438</v>
      </c>
      <c r="F255" s="1" t="s">
        <v>1793</v>
      </c>
      <c r="G255" s="58" t="s">
        <v>555</v>
      </c>
      <c r="H255" s="1" t="s">
        <v>1794</v>
      </c>
      <c r="I255" s="58" t="s">
        <v>139</v>
      </c>
      <c r="J255" s="59">
        <v>1963</v>
      </c>
      <c r="K255" s="54" t="s">
        <v>2431</v>
      </c>
    </row>
    <row r="256" spans="2:11" ht="89.25">
      <c r="B256" s="54">
        <v>249</v>
      </c>
      <c r="C256" s="8">
        <v>256</v>
      </c>
      <c r="D256" s="57" t="s">
        <v>558</v>
      </c>
      <c r="E256" s="58">
        <v>100465</v>
      </c>
      <c r="F256" s="1" t="s">
        <v>1795</v>
      </c>
      <c r="G256" s="58" t="s">
        <v>557</v>
      </c>
      <c r="H256" s="1" t="s">
        <v>1796</v>
      </c>
      <c r="I256" s="58" t="s">
        <v>7</v>
      </c>
      <c r="J256" s="59">
        <v>1982</v>
      </c>
      <c r="K256" s="54" t="s">
        <v>2431</v>
      </c>
    </row>
    <row r="257" spans="2:11" ht="51">
      <c r="B257" s="54">
        <v>250</v>
      </c>
      <c r="C257" s="8">
        <v>257</v>
      </c>
      <c r="D257" s="57" t="s">
        <v>560</v>
      </c>
      <c r="E257" s="58">
        <v>100472</v>
      </c>
      <c r="F257" s="1" t="s">
        <v>1797</v>
      </c>
      <c r="G257" s="58" t="s">
        <v>559</v>
      </c>
      <c r="H257" s="1" t="s">
        <v>1798</v>
      </c>
      <c r="I257" s="58" t="s">
        <v>148</v>
      </c>
      <c r="J257" s="59">
        <v>1981</v>
      </c>
      <c r="K257" s="54" t="s">
        <v>2431</v>
      </c>
    </row>
    <row r="258" spans="2:11" ht="89.25">
      <c r="B258" s="54">
        <v>251</v>
      </c>
      <c r="C258" s="8">
        <v>258</v>
      </c>
      <c r="D258" s="57" t="s">
        <v>563</v>
      </c>
      <c r="E258" s="58">
        <v>100460</v>
      </c>
      <c r="F258" s="1" t="s">
        <v>1799</v>
      </c>
      <c r="G258" s="58" t="s">
        <v>561</v>
      </c>
      <c r="H258" s="1" t="s">
        <v>562</v>
      </c>
      <c r="I258" s="58" t="s">
        <v>265</v>
      </c>
      <c r="J258" s="59">
        <v>1966</v>
      </c>
      <c r="K258" s="54" t="s">
        <v>2431</v>
      </c>
    </row>
    <row r="259" spans="2:11" ht="51">
      <c r="B259" s="54">
        <v>252</v>
      </c>
      <c r="C259" s="8">
        <v>259</v>
      </c>
      <c r="D259" s="57" t="s">
        <v>566</v>
      </c>
      <c r="E259" s="58">
        <v>100365</v>
      </c>
      <c r="F259" s="1" t="s">
        <v>1800</v>
      </c>
      <c r="G259" s="58" t="s">
        <v>564</v>
      </c>
      <c r="H259" s="1" t="s">
        <v>565</v>
      </c>
      <c r="I259" s="58" t="s">
        <v>11</v>
      </c>
      <c r="J259" s="59">
        <v>1996</v>
      </c>
      <c r="K259" s="54" t="s">
        <v>2431</v>
      </c>
    </row>
    <row r="260" spans="2:11" ht="51">
      <c r="B260" s="54">
        <v>253</v>
      </c>
      <c r="C260" s="8">
        <v>261</v>
      </c>
      <c r="D260" s="57" t="s">
        <v>568</v>
      </c>
      <c r="E260" s="58">
        <v>100617</v>
      </c>
      <c r="F260" s="1" t="s">
        <v>1801</v>
      </c>
      <c r="G260" s="58" t="s">
        <v>567</v>
      </c>
      <c r="H260" s="1" t="s">
        <v>1369</v>
      </c>
      <c r="I260" s="58" t="s">
        <v>508</v>
      </c>
      <c r="J260" s="59">
        <v>1979</v>
      </c>
      <c r="K260" s="54" t="s">
        <v>2431</v>
      </c>
    </row>
    <row r="261" spans="2:11" ht="51">
      <c r="B261" s="54">
        <v>254</v>
      </c>
      <c r="C261" s="8">
        <v>262</v>
      </c>
      <c r="D261" s="57" t="s">
        <v>570</v>
      </c>
      <c r="E261" s="58">
        <v>100835</v>
      </c>
      <c r="F261" s="1" t="s">
        <v>1802</v>
      </c>
      <c r="G261" s="58" t="s">
        <v>569</v>
      </c>
      <c r="H261" s="1" t="s">
        <v>1803</v>
      </c>
      <c r="I261" s="58" t="s">
        <v>57</v>
      </c>
      <c r="J261" s="59">
        <v>1987</v>
      </c>
      <c r="K261" s="54" t="s">
        <v>2431</v>
      </c>
    </row>
    <row r="262" spans="2:11" ht="38.25">
      <c r="B262" s="54">
        <v>255</v>
      </c>
      <c r="C262" s="8">
        <v>263</v>
      </c>
      <c r="D262" s="57" t="s">
        <v>572</v>
      </c>
      <c r="E262" s="58">
        <v>100510</v>
      </c>
      <c r="F262" s="1" t="s">
        <v>1804</v>
      </c>
      <c r="G262" s="58" t="s">
        <v>571</v>
      </c>
      <c r="H262" s="1" t="s">
        <v>1805</v>
      </c>
      <c r="I262" s="58" t="s">
        <v>508</v>
      </c>
      <c r="J262" s="59">
        <v>1991</v>
      </c>
      <c r="K262" s="54" t="s">
        <v>2431</v>
      </c>
    </row>
    <row r="263" spans="2:11" ht="38.25">
      <c r="B263" s="54">
        <v>256</v>
      </c>
      <c r="C263" s="8">
        <v>264</v>
      </c>
      <c r="D263" s="57" t="s">
        <v>574</v>
      </c>
      <c r="E263" s="58">
        <v>100874</v>
      </c>
      <c r="F263" s="1" t="s">
        <v>1806</v>
      </c>
      <c r="G263" s="58" t="s">
        <v>573</v>
      </c>
      <c r="H263" s="1" t="s">
        <v>1807</v>
      </c>
      <c r="I263" s="58" t="s">
        <v>139</v>
      </c>
      <c r="J263" s="59">
        <v>1995</v>
      </c>
      <c r="K263" s="54" t="s">
        <v>2431</v>
      </c>
    </row>
    <row r="264" spans="2:11" ht="51">
      <c r="B264" s="54">
        <v>257</v>
      </c>
      <c r="C264" s="8">
        <v>265</v>
      </c>
      <c r="D264" s="57" t="s">
        <v>576</v>
      </c>
      <c r="E264" s="58">
        <v>100407</v>
      </c>
      <c r="F264" s="1" t="s">
        <v>1808</v>
      </c>
      <c r="G264" s="58" t="s">
        <v>575</v>
      </c>
      <c r="H264" s="1" t="s">
        <v>1809</v>
      </c>
      <c r="I264" s="58">
        <v>630</v>
      </c>
      <c r="J264" s="59">
        <v>1958</v>
      </c>
      <c r="K264" s="54" t="s">
        <v>2431</v>
      </c>
    </row>
    <row r="265" spans="2:11" ht="51">
      <c r="B265" s="54">
        <v>258</v>
      </c>
      <c r="C265" s="8">
        <v>266</v>
      </c>
      <c r="D265" s="57" t="s">
        <v>578</v>
      </c>
      <c r="E265" s="58">
        <v>100530</v>
      </c>
      <c r="F265" s="1" t="s">
        <v>1810</v>
      </c>
      <c r="G265" s="58" t="s">
        <v>577</v>
      </c>
      <c r="H265" s="1" t="s">
        <v>1811</v>
      </c>
      <c r="I265" s="58">
        <v>400</v>
      </c>
      <c r="J265" s="59">
        <v>1933</v>
      </c>
      <c r="K265" s="54" t="s">
        <v>2431</v>
      </c>
    </row>
    <row r="266" spans="2:11" ht="51">
      <c r="B266" s="54">
        <v>259</v>
      </c>
      <c r="C266" s="8">
        <v>267</v>
      </c>
      <c r="D266" s="57" t="s">
        <v>580</v>
      </c>
      <c r="E266" s="58">
        <v>100533</v>
      </c>
      <c r="F266" s="1" t="s">
        <v>1812</v>
      </c>
      <c r="G266" s="58" t="s">
        <v>579</v>
      </c>
      <c r="H266" s="1" t="s">
        <v>1813</v>
      </c>
      <c r="I266" s="58">
        <v>400</v>
      </c>
      <c r="J266" s="59">
        <v>1957</v>
      </c>
      <c r="K266" s="54" t="s">
        <v>2431</v>
      </c>
    </row>
    <row r="267" spans="2:11" ht="89.25">
      <c r="B267" s="54">
        <v>260</v>
      </c>
      <c r="C267" s="8">
        <v>268</v>
      </c>
      <c r="D267" s="57" t="s">
        <v>583</v>
      </c>
      <c r="E267" s="58">
        <v>100854</v>
      </c>
      <c r="F267" s="1" t="s">
        <v>1814</v>
      </c>
      <c r="G267" s="58" t="s">
        <v>581</v>
      </c>
      <c r="H267" s="1" t="s">
        <v>582</v>
      </c>
      <c r="I267" s="58">
        <v>400</v>
      </c>
      <c r="J267" s="59">
        <v>1976</v>
      </c>
      <c r="K267" s="54" t="s">
        <v>2431</v>
      </c>
    </row>
    <row r="268" spans="2:11" ht="38.25">
      <c r="B268" s="54">
        <v>261</v>
      </c>
      <c r="C268" s="8">
        <v>269</v>
      </c>
      <c r="D268" s="57" t="s">
        <v>586</v>
      </c>
      <c r="E268" s="58">
        <v>100779</v>
      </c>
      <c r="F268" s="1" t="s">
        <v>1815</v>
      </c>
      <c r="G268" s="58" t="s">
        <v>584</v>
      </c>
      <c r="H268" s="1" t="s">
        <v>585</v>
      </c>
      <c r="I268" s="58" t="s">
        <v>8</v>
      </c>
      <c r="J268" s="59">
        <v>1964</v>
      </c>
      <c r="K268" s="54" t="s">
        <v>2431</v>
      </c>
    </row>
    <row r="269" spans="2:11" ht="51">
      <c r="B269" s="54">
        <v>262</v>
      </c>
      <c r="C269" s="8">
        <v>270</v>
      </c>
      <c r="D269" s="57" t="s">
        <v>588</v>
      </c>
      <c r="E269" s="58">
        <v>100785</v>
      </c>
      <c r="F269" s="1" t="s">
        <v>1816</v>
      </c>
      <c r="G269" s="58" t="s">
        <v>587</v>
      </c>
      <c r="H269" s="1" t="s">
        <v>1817</v>
      </c>
      <c r="I269" s="58" t="s">
        <v>8</v>
      </c>
      <c r="J269" s="59">
        <v>1964</v>
      </c>
      <c r="K269" s="54" t="s">
        <v>2431</v>
      </c>
    </row>
    <row r="270" spans="2:11" ht="51">
      <c r="B270" s="54">
        <v>263</v>
      </c>
      <c r="C270" s="8">
        <v>271</v>
      </c>
      <c r="D270" s="57" t="s">
        <v>590</v>
      </c>
      <c r="E270" s="58">
        <v>100796</v>
      </c>
      <c r="F270" s="1" t="s">
        <v>1818</v>
      </c>
      <c r="G270" s="58" t="s">
        <v>589</v>
      </c>
      <c r="H270" s="1" t="s">
        <v>1819</v>
      </c>
      <c r="I270" s="58" t="s">
        <v>8</v>
      </c>
      <c r="J270" s="59">
        <v>1966</v>
      </c>
      <c r="K270" s="54" t="s">
        <v>2431</v>
      </c>
    </row>
    <row r="271" spans="2:11" ht="51">
      <c r="B271" s="54">
        <v>264</v>
      </c>
      <c r="C271" s="8">
        <v>273</v>
      </c>
      <c r="D271" s="57" t="s">
        <v>592</v>
      </c>
      <c r="E271" s="58">
        <v>100409</v>
      </c>
      <c r="F271" s="1" t="s">
        <v>1820</v>
      </c>
      <c r="G271" s="58" t="s">
        <v>591</v>
      </c>
      <c r="H271" s="1" t="s">
        <v>1821</v>
      </c>
      <c r="I271" s="58">
        <v>250</v>
      </c>
      <c r="J271" s="59">
        <v>1958</v>
      </c>
      <c r="K271" s="54" t="s">
        <v>2431</v>
      </c>
    </row>
    <row r="272" spans="2:11" ht="51">
      <c r="B272" s="54">
        <v>265</v>
      </c>
      <c r="C272" s="8">
        <v>274</v>
      </c>
      <c r="D272" s="57" t="s">
        <v>594</v>
      </c>
      <c r="E272" s="58">
        <v>100554</v>
      </c>
      <c r="F272" s="1" t="s">
        <v>1822</v>
      </c>
      <c r="G272" s="58" t="s">
        <v>593</v>
      </c>
      <c r="H272" s="1" t="s">
        <v>1823</v>
      </c>
      <c r="I272" s="58" t="s">
        <v>508</v>
      </c>
      <c r="J272" s="59">
        <v>1985</v>
      </c>
      <c r="K272" s="54" t="s">
        <v>2431</v>
      </c>
    </row>
    <row r="273" spans="2:11" ht="38.25">
      <c r="B273" s="54">
        <v>266</v>
      </c>
      <c r="C273" s="8">
        <v>275</v>
      </c>
      <c r="D273" s="57" t="s">
        <v>596</v>
      </c>
      <c r="E273" s="58">
        <v>100833</v>
      </c>
      <c r="F273" s="1" t="s">
        <v>1824</v>
      </c>
      <c r="G273" s="58" t="s">
        <v>595</v>
      </c>
      <c r="H273" s="1" t="s">
        <v>1825</v>
      </c>
      <c r="I273" s="58" t="s">
        <v>173</v>
      </c>
      <c r="J273" s="59">
        <v>1986</v>
      </c>
      <c r="K273" s="54" t="s">
        <v>2431</v>
      </c>
    </row>
    <row r="274" spans="2:11" ht="38.25">
      <c r="B274" s="54">
        <v>267</v>
      </c>
      <c r="C274" s="8">
        <v>276</v>
      </c>
      <c r="D274" s="57" t="s">
        <v>598</v>
      </c>
      <c r="E274" s="58">
        <v>100521</v>
      </c>
      <c r="F274" s="1" t="s">
        <v>1826</v>
      </c>
      <c r="G274" s="58" t="s">
        <v>597</v>
      </c>
      <c r="H274" s="1" t="s">
        <v>1827</v>
      </c>
      <c r="I274" s="58" t="s">
        <v>57</v>
      </c>
      <c r="J274" s="59">
        <v>1991</v>
      </c>
      <c r="K274" s="54" t="s">
        <v>2431</v>
      </c>
    </row>
    <row r="275" spans="2:11" ht="38.25">
      <c r="B275" s="54">
        <v>268</v>
      </c>
      <c r="C275" s="8">
        <v>277</v>
      </c>
      <c r="D275" s="57" t="s">
        <v>600</v>
      </c>
      <c r="E275" s="58">
        <v>100707</v>
      </c>
      <c r="F275" s="1" t="s">
        <v>1828</v>
      </c>
      <c r="G275" s="58" t="s">
        <v>599</v>
      </c>
      <c r="H275" s="1" t="s">
        <v>1829</v>
      </c>
      <c r="I275" s="58" t="s">
        <v>57</v>
      </c>
      <c r="J275" s="59">
        <v>1992</v>
      </c>
      <c r="K275" s="54" t="s">
        <v>2431</v>
      </c>
    </row>
    <row r="276" spans="2:11" ht="51">
      <c r="B276" s="54">
        <v>269</v>
      </c>
      <c r="C276" s="8">
        <v>278</v>
      </c>
      <c r="D276" s="57" t="s">
        <v>602</v>
      </c>
      <c r="E276" s="58">
        <v>100867</v>
      </c>
      <c r="F276" s="1" t="s">
        <v>1830</v>
      </c>
      <c r="G276" s="58" t="s">
        <v>601</v>
      </c>
      <c r="H276" s="1" t="s">
        <v>1370</v>
      </c>
      <c r="I276" s="58" t="s">
        <v>100</v>
      </c>
      <c r="J276" s="59">
        <v>1966</v>
      </c>
      <c r="K276" s="54" t="s">
        <v>2431</v>
      </c>
    </row>
    <row r="277" spans="2:11" ht="51">
      <c r="B277" s="54">
        <v>270</v>
      </c>
      <c r="C277" s="8">
        <v>279</v>
      </c>
      <c r="D277" s="57" t="s">
        <v>604</v>
      </c>
      <c r="E277" s="58">
        <v>100696</v>
      </c>
      <c r="F277" s="1" t="s">
        <v>1831</v>
      </c>
      <c r="G277" s="58" t="s">
        <v>603</v>
      </c>
      <c r="H277" s="1" t="s">
        <v>1371</v>
      </c>
      <c r="I277" s="58">
        <v>400</v>
      </c>
      <c r="J277" s="59">
        <v>1970</v>
      </c>
      <c r="K277" s="54" t="s">
        <v>2431</v>
      </c>
    </row>
    <row r="278" spans="2:11" ht="38.25">
      <c r="B278" s="54">
        <v>271</v>
      </c>
      <c r="C278" s="8">
        <v>280</v>
      </c>
      <c r="D278" s="57" t="s">
        <v>606</v>
      </c>
      <c r="E278" s="58">
        <v>100484</v>
      </c>
      <c r="F278" s="1" t="s">
        <v>1832</v>
      </c>
      <c r="G278" s="58" t="s">
        <v>605</v>
      </c>
      <c r="H278" s="1" t="s">
        <v>1833</v>
      </c>
      <c r="I278" s="58" t="s">
        <v>607</v>
      </c>
      <c r="J278" s="59">
        <v>1972</v>
      </c>
      <c r="K278" s="54" t="s">
        <v>2431</v>
      </c>
    </row>
    <row r="279" spans="2:11" ht="38.25">
      <c r="B279" s="54">
        <v>272</v>
      </c>
      <c r="C279" s="8">
        <v>281</v>
      </c>
      <c r="D279" s="57" t="s">
        <v>609</v>
      </c>
      <c r="E279" s="58">
        <v>100499</v>
      </c>
      <c r="F279" s="1" t="s">
        <v>1834</v>
      </c>
      <c r="G279" s="58" t="s">
        <v>608</v>
      </c>
      <c r="H279" s="1" t="s">
        <v>1835</v>
      </c>
      <c r="I279" s="58" t="s">
        <v>508</v>
      </c>
      <c r="J279" s="59">
        <v>1988</v>
      </c>
      <c r="K279" s="54" t="s">
        <v>2431</v>
      </c>
    </row>
    <row r="280" spans="2:11" ht="38.25">
      <c r="B280" s="54">
        <v>273</v>
      </c>
      <c r="C280" s="8">
        <v>282</v>
      </c>
      <c r="D280" s="57" t="s">
        <v>611</v>
      </c>
      <c r="E280" s="58">
        <v>100725</v>
      </c>
      <c r="F280" s="1" t="s">
        <v>1836</v>
      </c>
      <c r="G280" s="58" t="s">
        <v>610</v>
      </c>
      <c r="H280" s="1" t="s">
        <v>1372</v>
      </c>
      <c r="I280" s="58" t="s">
        <v>8</v>
      </c>
      <c r="J280" s="59">
        <v>1965</v>
      </c>
      <c r="K280" s="54" t="s">
        <v>2431</v>
      </c>
    </row>
    <row r="281" spans="2:11" ht="38.25">
      <c r="B281" s="54">
        <v>274</v>
      </c>
      <c r="C281" s="8">
        <v>283</v>
      </c>
      <c r="D281" s="57" t="s">
        <v>613</v>
      </c>
      <c r="E281" s="58">
        <v>100729</v>
      </c>
      <c r="F281" s="1" t="s">
        <v>1837</v>
      </c>
      <c r="G281" s="58" t="s">
        <v>612</v>
      </c>
      <c r="H281" s="1" t="s">
        <v>1373</v>
      </c>
      <c r="I281" s="58">
        <v>400</v>
      </c>
      <c r="J281" s="59">
        <v>1965</v>
      </c>
      <c r="K281" s="54" t="s">
        <v>2431</v>
      </c>
    </row>
    <row r="282" spans="2:11" ht="38.25">
      <c r="B282" s="54">
        <v>275</v>
      </c>
      <c r="C282" s="8">
        <v>284</v>
      </c>
      <c r="D282" s="57" t="s">
        <v>615</v>
      </c>
      <c r="E282" s="58">
        <v>100382</v>
      </c>
      <c r="F282" s="1" t="s">
        <v>1838</v>
      </c>
      <c r="G282" s="58" t="s">
        <v>614</v>
      </c>
      <c r="H282" s="1" t="s">
        <v>1839</v>
      </c>
      <c r="I282" s="58" t="s">
        <v>7</v>
      </c>
      <c r="J282" s="59">
        <v>1993</v>
      </c>
      <c r="K282" s="54" t="s">
        <v>2431</v>
      </c>
    </row>
    <row r="283" spans="2:11" ht="38.25">
      <c r="B283" s="54">
        <v>276</v>
      </c>
      <c r="C283" s="8">
        <v>285</v>
      </c>
      <c r="D283" s="57" t="s">
        <v>617</v>
      </c>
      <c r="E283" s="58">
        <v>100393</v>
      </c>
      <c r="F283" s="1" t="s">
        <v>1840</v>
      </c>
      <c r="G283" s="58" t="s">
        <v>616</v>
      </c>
      <c r="H283" s="1" t="s">
        <v>1841</v>
      </c>
      <c r="I283" s="58">
        <v>400</v>
      </c>
      <c r="J283" s="59">
        <v>1970</v>
      </c>
      <c r="K283" s="54" t="s">
        <v>2431</v>
      </c>
    </row>
    <row r="284" spans="2:11" ht="51">
      <c r="B284" s="54">
        <v>277</v>
      </c>
      <c r="C284" s="8">
        <v>286</v>
      </c>
      <c r="D284" s="57" t="s">
        <v>619</v>
      </c>
      <c r="E284" s="58">
        <v>100850</v>
      </c>
      <c r="F284" s="1" t="s">
        <v>1842</v>
      </c>
      <c r="G284" s="58" t="s">
        <v>618</v>
      </c>
      <c r="H284" s="1" t="s">
        <v>1282</v>
      </c>
      <c r="I284" s="58" t="s">
        <v>620</v>
      </c>
      <c r="J284" s="59">
        <v>1982</v>
      </c>
      <c r="K284" s="54" t="s">
        <v>2431</v>
      </c>
    </row>
    <row r="285" spans="2:11" ht="38.25">
      <c r="B285" s="54">
        <v>278</v>
      </c>
      <c r="C285" s="8">
        <v>287</v>
      </c>
      <c r="D285" s="57" t="s">
        <v>622</v>
      </c>
      <c r="E285" s="58">
        <v>100856</v>
      </c>
      <c r="F285" s="1" t="s">
        <v>1843</v>
      </c>
      <c r="G285" s="58" t="s">
        <v>621</v>
      </c>
      <c r="H285" s="1" t="s">
        <v>1844</v>
      </c>
      <c r="I285" s="58" t="s">
        <v>623</v>
      </c>
      <c r="J285" s="59">
        <v>1977</v>
      </c>
      <c r="K285" s="54" t="s">
        <v>2431</v>
      </c>
    </row>
    <row r="286" spans="2:11" ht="38.25">
      <c r="B286" s="54">
        <v>279</v>
      </c>
      <c r="C286" s="8">
        <v>288</v>
      </c>
      <c r="D286" s="57" t="s">
        <v>625</v>
      </c>
      <c r="E286" s="58">
        <v>100463</v>
      </c>
      <c r="F286" s="1" t="s">
        <v>1845</v>
      </c>
      <c r="G286" s="58" t="s">
        <v>624</v>
      </c>
      <c r="H286" s="1" t="s">
        <v>1374</v>
      </c>
      <c r="I286" s="58" t="s">
        <v>57</v>
      </c>
      <c r="J286" s="59">
        <v>1982</v>
      </c>
      <c r="K286" s="54" t="s">
        <v>2431</v>
      </c>
    </row>
    <row r="287" spans="2:11" ht="51">
      <c r="B287" s="54">
        <v>280</v>
      </c>
      <c r="C287" s="8">
        <v>289</v>
      </c>
      <c r="D287" s="57" t="s">
        <v>627</v>
      </c>
      <c r="E287" s="58">
        <v>100781</v>
      </c>
      <c r="F287" s="1" t="s">
        <v>1846</v>
      </c>
      <c r="G287" s="58" t="s">
        <v>626</v>
      </c>
      <c r="H287" s="1" t="s">
        <v>1283</v>
      </c>
      <c r="I287" s="58" t="s">
        <v>8</v>
      </c>
      <c r="J287" s="59">
        <v>1964</v>
      </c>
      <c r="K287" s="54" t="s">
        <v>2431</v>
      </c>
    </row>
    <row r="288" spans="2:11" ht="51">
      <c r="B288" s="54">
        <v>281</v>
      </c>
      <c r="C288" s="8">
        <v>290</v>
      </c>
      <c r="D288" s="57" t="s">
        <v>629</v>
      </c>
      <c r="E288" s="58">
        <v>100607</v>
      </c>
      <c r="F288" s="1" t="s">
        <v>1847</v>
      </c>
      <c r="G288" s="58" t="s">
        <v>628</v>
      </c>
      <c r="H288" s="1" t="s">
        <v>1848</v>
      </c>
      <c r="I288" s="58" t="s">
        <v>57</v>
      </c>
      <c r="J288" s="59">
        <v>1974</v>
      </c>
      <c r="K288" s="54" t="s">
        <v>2431</v>
      </c>
    </row>
    <row r="289" spans="2:11" ht="51">
      <c r="B289" s="54">
        <v>282</v>
      </c>
      <c r="C289" s="8">
        <v>291</v>
      </c>
      <c r="D289" s="57" t="s">
        <v>631</v>
      </c>
      <c r="E289" s="58">
        <v>100613</v>
      </c>
      <c r="F289" s="1" t="s">
        <v>1849</v>
      </c>
      <c r="G289" s="58" t="s">
        <v>630</v>
      </c>
      <c r="H289" s="1" t="s">
        <v>1375</v>
      </c>
      <c r="I289" s="58" t="s">
        <v>57</v>
      </c>
      <c r="J289" s="59">
        <v>1980</v>
      </c>
      <c r="K289" s="54" t="s">
        <v>2431</v>
      </c>
    </row>
    <row r="290" spans="2:11" ht="38.25">
      <c r="B290" s="54">
        <v>283</v>
      </c>
      <c r="C290" s="8">
        <v>292</v>
      </c>
      <c r="D290" s="57" t="s">
        <v>633</v>
      </c>
      <c r="E290" s="58">
        <v>100556</v>
      </c>
      <c r="F290" s="1" t="s">
        <v>1850</v>
      </c>
      <c r="G290" s="58" t="s">
        <v>632</v>
      </c>
      <c r="H290" s="1" t="s">
        <v>1851</v>
      </c>
      <c r="I290" s="58" t="s">
        <v>508</v>
      </c>
      <c r="J290" s="59">
        <v>1965</v>
      </c>
      <c r="K290" s="54" t="s">
        <v>2431</v>
      </c>
    </row>
    <row r="291" spans="2:11" ht="76.5">
      <c r="B291" s="54">
        <v>284</v>
      </c>
      <c r="C291" s="8">
        <v>293</v>
      </c>
      <c r="D291" s="57" t="s">
        <v>635</v>
      </c>
      <c r="E291" s="58">
        <v>100819</v>
      </c>
      <c r="F291" s="1" t="s">
        <v>1852</v>
      </c>
      <c r="G291" s="58" t="s">
        <v>634</v>
      </c>
      <c r="H291" s="1" t="s">
        <v>1376</v>
      </c>
      <c r="I291" s="58" t="s">
        <v>508</v>
      </c>
      <c r="J291" s="59">
        <v>1984</v>
      </c>
      <c r="K291" s="54" t="s">
        <v>2431</v>
      </c>
    </row>
    <row r="292" spans="2:11" ht="38.25">
      <c r="B292" s="54">
        <v>285</v>
      </c>
      <c r="C292" s="8">
        <v>294</v>
      </c>
      <c r="D292" s="57" t="s">
        <v>637</v>
      </c>
      <c r="E292" s="58">
        <v>100826</v>
      </c>
      <c r="F292" s="1" t="s">
        <v>1853</v>
      </c>
      <c r="G292" s="58" t="s">
        <v>636</v>
      </c>
      <c r="H292" s="1" t="s">
        <v>1284</v>
      </c>
      <c r="I292" s="58" t="s">
        <v>508</v>
      </c>
      <c r="J292" s="59">
        <v>1987</v>
      </c>
      <c r="K292" s="54" t="s">
        <v>2431</v>
      </c>
    </row>
    <row r="293" spans="2:11" ht="38.25">
      <c r="B293" s="54">
        <v>286</v>
      </c>
      <c r="C293" s="8">
        <v>295</v>
      </c>
      <c r="D293" s="57" t="s">
        <v>639</v>
      </c>
      <c r="E293" s="58">
        <v>100369</v>
      </c>
      <c r="F293" s="1" t="s">
        <v>1854</v>
      </c>
      <c r="G293" s="58" t="s">
        <v>638</v>
      </c>
      <c r="H293" s="1" t="s">
        <v>1855</v>
      </c>
      <c r="I293" s="58" t="s">
        <v>508</v>
      </c>
      <c r="J293" s="59">
        <v>1996</v>
      </c>
      <c r="K293" s="54" t="s">
        <v>2431</v>
      </c>
    </row>
    <row r="294" spans="2:11" ht="51">
      <c r="B294" s="54">
        <v>287</v>
      </c>
      <c r="C294" s="8">
        <v>296</v>
      </c>
      <c r="D294" s="57" t="s">
        <v>641</v>
      </c>
      <c r="E294" s="58">
        <v>100705</v>
      </c>
      <c r="F294" s="1" t="s">
        <v>1856</v>
      </c>
      <c r="G294" s="58" t="s">
        <v>640</v>
      </c>
      <c r="H294" s="1" t="s">
        <v>1377</v>
      </c>
      <c r="I294" s="58" t="s">
        <v>57</v>
      </c>
      <c r="J294" s="59">
        <v>1997</v>
      </c>
      <c r="K294" s="54" t="s">
        <v>2431</v>
      </c>
    </row>
    <row r="295" spans="2:11" ht="38.25">
      <c r="B295" s="54">
        <v>288</v>
      </c>
      <c r="C295" s="8">
        <v>297</v>
      </c>
      <c r="D295" s="57" t="s">
        <v>643</v>
      </c>
      <c r="E295" s="58">
        <v>100713</v>
      </c>
      <c r="F295" s="1" t="s">
        <v>1857</v>
      </c>
      <c r="G295" s="58" t="s">
        <v>642</v>
      </c>
      <c r="H295" s="1" t="s">
        <v>1858</v>
      </c>
      <c r="I295" s="58" t="s">
        <v>508</v>
      </c>
      <c r="J295" s="59">
        <v>1995</v>
      </c>
      <c r="K295" s="54" t="s">
        <v>2431</v>
      </c>
    </row>
    <row r="296" spans="2:11" ht="38.25">
      <c r="B296" s="54">
        <v>289</v>
      </c>
      <c r="C296" s="8">
        <v>298</v>
      </c>
      <c r="D296" s="57" t="s">
        <v>645</v>
      </c>
      <c r="E296" s="58">
        <v>100790</v>
      </c>
      <c r="F296" s="1" t="s">
        <v>1859</v>
      </c>
      <c r="G296" s="58" t="s">
        <v>644</v>
      </c>
      <c r="H296" s="1" t="s">
        <v>1860</v>
      </c>
      <c r="I296" s="58" t="s">
        <v>57</v>
      </c>
      <c r="J296" s="59">
        <v>1966</v>
      </c>
      <c r="K296" s="54" t="s">
        <v>2431</v>
      </c>
    </row>
    <row r="297" spans="2:11" ht="63.75">
      <c r="B297" s="54">
        <v>290</v>
      </c>
      <c r="C297" s="8">
        <v>299</v>
      </c>
      <c r="D297" s="57" t="s">
        <v>647</v>
      </c>
      <c r="E297" s="58">
        <v>100634</v>
      </c>
      <c r="F297" s="1" t="s">
        <v>1861</v>
      </c>
      <c r="G297" s="58" t="s">
        <v>646</v>
      </c>
      <c r="H297" s="1" t="s">
        <v>1378</v>
      </c>
      <c r="I297" s="58" t="s">
        <v>8</v>
      </c>
      <c r="J297" s="59">
        <v>1970</v>
      </c>
      <c r="K297" s="54" t="s">
        <v>2431</v>
      </c>
    </row>
    <row r="298" spans="2:11" ht="51">
      <c r="B298" s="54">
        <v>291</v>
      </c>
      <c r="C298" s="8">
        <v>300</v>
      </c>
      <c r="D298" s="57" t="s">
        <v>649</v>
      </c>
      <c r="E298" s="58">
        <v>100639</v>
      </c>
      <c r="F298" s="1" t="s">
        <v>1862</v>
      </c>
      <c r="G298" s="58" t="s">
        <v>648</v>
      </c>
      <c r="H298" s="1" t="s">
        <v>1863</v>
      </c>
      <c r="I298" s="58" t="s">
        <v>33</v>
      </c>
      <c r="J298" s="59">
        <v>1970</v>
      </c>
      <c r="K298" s="54" t="s">
        <v>2431</v>
      </c>
    </row>
    <row r="299" spans="2:11" ht="51">
      <c r="B299" s="54">
        <v>292</v>
      </c>
      <c r="C299" s="8">
        <v>301</v>
      </c>
      <c r="D299" s="57" t="s">
        <v>651</v>
      </c>
      <c r="E299" s="58">
        <v>100671</v>
      </c>
      <c r="F299" s="1" t="s">
        <v>1864</v>
      </c>
      <c r="G299" s="58" t="s">
        <v>650</v>
      </c>
      <c r="H299" s="1" t="s">
        <v>1865</v>
      </c>
      <c r="I299" s="58">
        <v>400</v>
      </c>
      <c r="J299" s="59">
        <v>1968</v>
      </c>
      <c r="K299" s="54" t="s">
        <v>2431</v>
      </c>
    </row>
    <row r="300" spans="2:11" ht="38.25">
      <c r="B300" s="54">
        <v>293</v>
      </c>
      <c r="C300" s="8">
        <v>302</v>
      </c>
      <c r="D300" s="57" t="s">
        <v>653</v>
      </c>
      <c r="E300" s="58">
        <v>100842</v>
      </c>
      <c r="F300" s="1" t="s">
        <v>1866</v>
      </c>
      <c r="G300" s="58" t="s">
        <v>652</v>
      </c>
      <c r="H300" s="1" t="s">
        <v>1867</v>
      </c>
      <c r="I300" s="58">
        <v>400</v>
      </c>
      <c r="J300" s="59">
        <v>1974</v>
      </c>
      <c r="K300" s="54" t="s">
        <v>2431</v>
      </c>
    </row>
    <row r="301" spans="2:11" ht="51">
      <c r="B301" s="54">
        <v>294</v>
      </c>
      <c r="C301" s="8">
        <v>303</v>
      </c>
      <c r="D301" s="57" t="s">
        <v>655</v>
      </c>
      <c r="E301" s="58">
        <v>100853</v>
      </c>
      <c r="F301" s="1" t="s">
        <v>1868</v>
      </c>
      <c r="G301" s="58" t="s">
        <v>654</v>
      </c>
      <c r="H301" s="1" t="s">
        <v>1869</v>
      </c>
      <c r="I301" s="58" t="s">
        <v>57</v>
      </c>
      <c r="J301" s="59">
        <v>1976</v>
      </c>
      <c r="K301" s="54" t="s">
        <v>2431</v>
      </c>
    </row>
    <row r="302" spans="2:11" ht="51">
      <c r="B302" s="54">
        <v>295</v>
      </c>
      <c r="C302" s="8">
        <v>304</v>
      </c>
      <c r="D302" s="57" t="s">
        <v>657</v>
      </c>
      <c r="E302" s="58">
        <v>100793</v>
      </c>
      <c r="F302" s="1" t="s">
        <v>1870</v>
      </c>
      <c r="G302" s="58" t="s">
        <v>656</v>
      </c>
      <c r="H302" s="1" t="s">
        <v>1871</v>
      </c>
      <c r="I302" s="58" t="s">
        <v>57</v>
      </c>
      <c r="J302" s="59">
        <v>1964</v>
      </c>
      <c r="K302" s="54" t="s">
        <v>2431</v>
      </c>
    </row>
    <row r="303" spans="2:11" ht="51">
      <c r="B303" s="54">
        <v>296</v>
      </c>
      <c r="C303" s="8">
        <v>305</v>
      </c>
      <c r="D303" s="57" t="s">
        <v>659</v>
      </c>
      <c r="E303" s="58">
        <v>100629</v>
      </c>
      <c r="F303" s="1" t="s">
        <v>1872</v>
      </c>
      <c r="G303" s="58" t="s">
        <v>658</v>
      </c>
      <c r="H303" s="1" t="s">
        <v>1379</v>
      </c>
      <c r="I303" s="58" t="s">
        <v>57</v>
      </c>
      <c r="J303" s="59">
        <v>1968</v>
      </c>
      <c r="K303" s="54" t="s">
        <v>2431</v>
      </c>
    </row>
    <row r="304" spans="2:11" ht="51">
      <c r="B304" s="54">
        <v>297</v>
      </c>
      <c r="C304" s="8">
        <v>306</v>
      </c>
      <c r="D304" s="57" t="s">
        <v>661</v>
      </c>
      <c r="E304" s="58">
        <v>100636</v>
      </c>
      <c r="F304" s="1" t="s">
        <v>1873</v>
      </c>
      <c r="G304" s="58" t="s">
        <v>660</v>
      </c>
      <c r="H304" s="1" t="s">
        <v>1874</v>
      </c>
      <c r="I304" s="58" t="s">
        <v>178</v>
      </c>
      <c r="J304" s="59">
        <v>1959</v>
      </c>
      <c r="K304" s="54" t="s">
        <v>2431</v>
      </c>
    </row>
    <row r="305" spans="2:11" ht="51">
      <c r="B305" s="54">
        <v>298</v>
      </c>
      <c r="C305" s="8">
        <v>307</v>
      </c>
      <c r="D305" s="57" t="s">
        <v>663</v>
      </c>
      <c r="E305" s="58">
        <v>100597</v>
      </c>
      <c r="F305" s="1" t="s">
        <v>1875</v>
      </c>
      <c r="G305" s="58" t="s">
        <v>662</v>
      </c>
      <c r="H305" s="1" t="s">
        <v>1876</v>
      </c>
      <c r="I305" s="58" t="s">
        <v>508</v>
      </c>
      <c r="J305" s="59">
        <v>1990</v>
      </c>
      <c r="K305" s="54" t="s">
        <v>2431</v>
      </c>
    </row>
    <row r="306" spans="2:11" ht="51">
      <c r="B306" s="54">
        <v>299</v>
      </c>
      <c r="C306" s="8">
        <v>308</v>
      </c>
      <c r="D306" s="57" t="s">
        <v>665</v>
      </c>
      <c r="E306" s="58">
        <v>100437</v>
      </c>
      <c r="F306" s="1" t="s">
        <v>1877</v>
      </c>
      <c r="G306" s="58" t="s">
        <v>664</v>
      </c>
      <c r="H306" s="1" t="s">
        <v>1380</v>
      </c>
      <c r="I306" s="58" t="s">
        <v>3</v>
      </c>
      <c r="J306" s="59">
        <v>1970</v>
      </c>
      <c r="K306" s="54" t="s">
        <v>2431</v>
      </c>
    </row>
    <row r="307" spans="2:11" ht="51">
      <c r="B307" s="54">
        <v>300</v>
      </c>
      <c r="C307" s="8">
        <v>309</v>
      </c>
      <c r="D307" s="57" t="s">
        <v>667</v>
      </c>
      <c r="E307" s="58">
        <v>100439</v>
      </c>
      <c r="F307" s="1" t="s">
        <v>1878</v>
      </c>
      <c r="G307" s="58" t="s">
        <v>666</v>
      </c>
      <c r="H307" s="1" t="s">
        <v>1879</v>
      </c>
      <c r="I307" s="58" t="s">
        <v>33</v>
      </c>
      <c r="J307" s="59">
        <v>1963</v>
      </c>
      <c r="K307" s="54" t="s">
        <v>2431</v>
      </c>
    </row>
    <row r="308" spans="2:11" ht="51">
      <c r="B308" s="54">
        <v>301</v>
      </c>
      <c r="C308" s="8">
        <v>310</v>
      </c>
      <c r="D308" s="57" t="s">
        <v>669</v>
      </c>
      <c r="E308" s="58">
        <v>100758</v>
      </c>
      <c r="F308" s="1" t="s">
        <v>1880</v>
      </c>
      <c r="G308" s="58" t="s">
        <v>668</v>
      </c>
      <c r="H308" s="1" t="s">
        <v>1883</v>
      </c>
      <c r="I308" s="58">
        <v>630</v>
      </c>
      <c r="J308" s="59">
        <v>1970</v>
      </c>
      <c r="K308" s="54" t="s">
        <v>2431</v>
      </c>
    </row>
    <row r="309" spans="2:11" ht="51">
      <c r="B309" s="54">
        <v>302</v>
      </c>
      <c r="C309" s="8">
        <v>311</v>
      </c>
      <c r="D309" s="57" t="s">
        <v>671</v>
      </c>
      <c r="E309" s="58">
        <v>100424</v>
      </c>
      <c r="F309" s="1" t="s">
        <v>1881</v>
      </c>
      <c r="G309" s="58" t="s">
        <v>670</v>
      </c>
      <c r="H309" s="1" t="s">
        <v>1882</v>
      </c>
      <c r="I309" s="58" t="s">
        <v>672</v>
      </c>
      <c r="J309" s="59">
        <v>1961</v>
      </c>
      <c r="K309" s="54" t="s">
        <v>2431</v>
      </c>
    </row>
    <row r="310" spans="2:11" ht="51">
      <c r="B310" s="54">
        <v>303</v>
      </c>
      <c r="C310" s="8">
        <v>313</v>
      </c>
      <c r="D310" s="57" t="s">
        <v>674</v>
      </c>
      <c r="E310" s="58">
        <v>100760</v>
      </c>
      <c r="F310" s="1" t="s">
        <v>1886</v>
      </c>
      <c r="G310" s="58" t="s">
        <v>673</v>
      </c>
      <c r="H310" s="1" t="s">
        <v>1884</v>
      </c>
      <c r="I310" s="58"/>
      <c r="J310" s="59">
        <v>1985</v>
      </c>
      <c r="K310" s="54" t="s">
        <v>2431</v>
      </c>
    </row>
    <row r="311" spans="2:11" ht="38.25">
      <c r="B311" s="54">
        <v>304</v>
      </c>
      <c r="C311" s="8">
        <v>314</v>
      </c>
      <c r="D311" s="57" t="s">
        <v>676</v>
      </c>
      <c r="E311" s="58">
        <v>100656</v>
      </c>
      <c r="F311" s="1" t="s">
        <v>1885</v>
      </c>
      <c r="G311" s="58" t="s">
        <v>675</v>
      </c>
      <c r="H311" s="1" t="s">
        <v>1887</v>
      </c>
      <c r="I311" s="58" t="s">
        <v>10</v>
      </c>
      <c r="J311" s="59">
        <v>1980</v>
      </c>
      <c r="K311" s="54" t="s">
        <v>2431</v>
      </c>
    </row>
    <row r="312" spans="2:11" ht="51">
      <c r="B312" s="54">
        <v>305</v>
      </c>
      <c r="C312" s="8">
        <v>315</v>
      </c>
      <c r="D312" s="57" t="s">
        <v>678</v>
      </c>
      <c r="E312" s="58">
        <v>100805</v>
      </c>
      <c r="F312" s="1" t="s">
        <v>1888</v>
      </c>
      <c r="G312" s="58" t="s">
        <v>677</v>
      </c>
      <c r="H312" s="1" t="s">
        <v>1381</v>
      </c>
      <c r="I312" s="58" t="s">
        <v>57</v>
      </c>
      <c r="J312" s="59">
        <v>1987</v>
      </c>
      <c r="K312" s="54" t="s">
        <v>2431</v>
      </c>
    </row>
    <row r="313" spans="2:11" ht="51">
      <c r="B313" s="54">
        <v>306</v>
      </c>
      <c r="C313" s="8">
        <v>316</v>
      </c>
      <c r="D313" s="57" t="s">
        <v>680</v>
      </c>
      <c r="E313" s="58">
        <v>100739</v>
      </c>
      <c r="F313" s="1" t="s">
        <v>1889</v>
      </c>
      <c r="G313" s="58" t="s">
        <v>679</v>
      </c>
      <c r="H313" s="1" t="s">
        <v>1382</v>
      </c>
      <c r="I313" s="58" t="s">
        <v>508</v>
      </c>
      <c r="J313" s="59">
        <v>1996</v>
      </c>
      <c r="K313" s="54" t="s">
        <v>2431</v>
      </c>
    </row>
    <row r="314" spans="2:11" ht="51">
      <c r="B314" s="54">
        <v>307</v>
      </c>
      <c r="C314" s="8">
        <v>317</v>
      </c>
      <c r="D314" s="57" t="s">
        <v>682</v>
      </c>
      <c r="E314" s="58">
        <v>100593</v>
      </c>
      <c r="F314" s="1" t="s">
        <v>1890</v>
      </c>
      <c r="G314" s="58" t="s">
        <v>681</v>
      </c>
      <c r="H314" s="1" t="s">
        <v>1891</v>
      </c>
      <c r="I314" s="58">
        <v>630</v>
      </c>
      <c r="J314" s="59">
        <v>1952</v>
      </c>
      <c r="K314" s="54" t="s">
        <v>2431</v>
      </c>
    </row>
    <row r="315" spans="2:11" ht="38.25">
      <c r="B315" s="54">
        <v>308</v>
      </c>
      <c r="C315" s="8">
        <v>318</v>
      </c>
      <c r="D315" s="57" t="s">
        <v>684</v>
      </c>
      <c r="E315" s="58">
        <v>100801</v>
      </c>
      <c r="F315" s="1" t="s">
        <v>1892</v>
      </c>
      <c r="G315" s="58" t="s">
        <v>683</v>
      </c>
      <c r="H315" s="1" t="s">
        <v>1383</v>
      </c>
      <c r="I315" s="58" t="s">
        <v>57</v>
      </c>
      <c r="J315" s="59">
        <v>1978</v>
      </c>
      <c r="K315" s="54" t="s">
        <v>2431</v>
      </c>
    </row>
    <row r="316" spans="2:11" ht="51">
      <c r="B316" s="54">
        <v>309</v>
      </c>
      <c r="C316" s="8">
        <v>319</v>
      </c>
      <c r="D316" s="57" t="s">
        <v>686</v>
      </c>
      <c r="E316" s="58">
        <v>110088</v>
      </c>
      <c r="F316" s="1" t="s">
        <v>1893</v>
      </c>
      <c r="G316" s="58" t="s">
        <v>685</v>
      </c>
      <c r="H316" s="1" t="s">
        <v>1894</v>
      </c>
      <c r="I316" s="58" t="s">
        <v>7</v>
      </c>
      <c r="J316" s="59">
        <v>1964</v>
      </c>
      <c r="K316" s="54" t="s">
        <v>2431</v>
      </c>
    </row>
    <row r="317" spans="2:11" ht="51">
      <c r="B317" s="54">
        <v>310</v>
      </c>
      <c r="C317" s="8">
        <v>320</v>
      </c>
      <c r="D317" s="57" t="s">
        <v>688</v>
      </c>
      <c r="E317" s="58">
        <v>100757</v>
      </c>
      <c r="F317" s="1" t="s">
        <v>1895</v>
      </c>
      <c r="G317" s="58" t="s">
        <v>687</v>
      </c>
      <c r="H317" s="1" t="s">
        <v>1384</v>
      </c>
      <c r="I317" s="58">
        <v>320</v>
      </c>
      <c r="J317" s="59">
        <v>1940</v>
      </c>
      <c r="K317" s="54" t="s">
        <v>2431</v>
      </c>
    </row>
    <row r="318" spans="2:11" ht="51">
      <c r="B318" s="54">
        <v>311</v>
      </c>
      <c r="C318" s="8">
        <v>321</v>
      </c>
      <c r="D318" s="57" t="s">
        <v>690</v>
      </c>
      <c r="E318" s="58">
        <v>100601</v>
      </c>
      <c r="F318" s="1" t="s">
        <v>1896</v>
      </c>
      <c r="G318" s="58" t="s">
        <v>689</v>
      </c>
      <c r="H318" s="1" t="s">
        <v>1385</v>
      </c>
      <c r="I318" s="58" t="s">
        <v>57</v>
      </c>
      <c r="J318" s="59">
        <v>1973</v>
      </c>
      <c r="K318" s="54" t="s">
        <v>2431</v>
      </c>
    </row>
    <row r="319" spans="2:11" ht="38.25">
      <c r="B319" s="54">
        <v>312</v>
      </c>
      <c r="C319" s="8">
        <v>322</v>
      </c>
      <c r="D319" s="57" t="s">
        <v>692</v>
      </c>
      <c r="E319" s="58">
        <v>100644</v>
      </c>
      <c r="F319" s="1" t="s">
        <v>1897</v>
      </c>
      <c r="G319" s="58" t="s">
        <v>691</v>
      </c>
      <c r="H319" s="1" t="s">
        <v>1898</v>
      </c>
      <c r="I319" s="58" t="s">
        <v>693</v>
      </c>
      <c r="J319" s="59">
        <v>1973</v>
      </c>
      <c r="K319" s="54" t="s">
        <v>2431</v>
      </c>
    </row>
    <row r="320" spans="2:11" ht="51">
      <c r="B320" s="54">
        <v>313</v>
      </c>
      <c r="C320" s="8">
        <v>323</v>
      </c>
      <c r="D320" s="57" t="s">
        <v>695</v>
      </c>
      <c r="E320" s="58">
        <v>100653</v>
      </c>
      <c r="F320" s="1" t="s">
        <v>1899</v>
      </c>
      <c r="G320" s="58" t="s">
        <v>694</v>
      </c>
      <c r="H320" s="1" t="s">
        <v>1900</v>
      </c>
      <c r="I320" s="58" t="s">
        <v>696</v>
      </c>
      <c r="J320" s="59">
        <v>1981</v>
      </c>
      <c r="K320" s="54" t="s">
        <v>2431</v>
      </c>
    </row>
    <row r="321" spans="2:11" ht="51">
      <c r="B321" s="54">
        <v>314</v>
      </c>
      <c r="C321" s="8">
        <v>324</v>
      </c>
      <c r="D321" s="57" t="s">
        <v>698</v>
      </c>
      <c r="E321" s="58">
        <v>100536</v>
      </c>
      <c r="F321" s="1" t="s">
        <v>1901</v>
      </c>
      <c r="G321" s="58" t="s">
        <v>697</v>
      </c>
      <c r="H321" s="1" t="s">
        <v>1902</v>
      </c>
      <c r="I321" s="58" t="s">
        <v>57</v>
      </c>
      <c r="J321" s="59">
        <v>1977</v>
      </c>
      <c r="K321" s="54" t="s">
        <v>2431</v>
      </c>
    </row>
    <row r="322" spans="2:11" ht="51">
      <c r="B322" s="54">
        <v>315</v>
      </c>
      <c r="C322" s="8">
        <v>325</v>
      </c>
      <c r="D322" s="57" t="s">
        <v>700</v>
      </c>
      <c r="E322" s="58">
        <v>100564</v>
      </c>
      <c r="F322" s="1" t="s">
        <v>1903</v>
      </c>
      <c r="G322" s="58" t="s">
        <v>699</v>
      </c>
      <c r="H322" s="1" t="s">
        <v>1386</v>
      </c>
      <c r="I322" s="58">
        <v>400</v>
      </c>
      <c r="J322" s="59">
        <v>1979</v>
      </c>
      <c r="K322" s="54" t="s">
        <v>2431</v>
      </c>
    </row>
    <row r="323" spans="2:11" ht="38.25">
      <c r="B323" s="54">
        <v>316</v>
      </c>
      <c r="C323" s="8">
        <v>326</v>
      </c>
      <c r="D323" s="57" t="s">
        <v>702</v>
      </c>
      <c r="E323" s="58">
        <v>100581</v>
      </c>
      <c r="F323" s="1" t="s">
        <v>1904</v>
      </c>
      <c r="G323" s="58" t="s">
        <v>701</v>
      </c>
      <c r="H323" s="1" t="s">
        <v>1905</v>
      </c>
      <c r="I323" s="58">
        <v>560</v>
      </c>
      <c r="J323" s="59">
        <v>1963</v>
      </c>
      <c r="K323" s="54" t="s">
        <v>2431</v>
      </c>
    </row>
    <row r="324" spans="2:11" ht="51">
      <c r="B324" s="54">
        <v>317</v>
      </c>
      <c r="C324" s="8">
        <v>327</v>
      </c>
      <c r="D324" s="57" t="s">
        <v>704</v>
      </c>
      <c r="E324" s="58">
        <v>100748</v>
      </c>
      <c r="F324" s="1" t="s">
        <v>1906</v>
      </c>
      <c r="G324" s="58" t="s">
        <v>703</v>
      </c>
      <c r="H324" s="1" t="s">
        <v>1907</v>
      </c>
      <c r="I324" s="58" t="s">
        <v>57</v>
      </c>
      <c r="J324" s="59">
        <v>1965</v>
      </c>
      <c r="K324" s="54" t="s">
        <v>2431</v>
      </c>
    </row>
    <row r="325" spans="2:11" ht="38.25">
      <c r="B325" s="54">
        <v>318</v>
      </c>
      <c r="C325" s="8">
        <v>328</v>
      </c>
      <c r="D325" s="57" t="s">
        <v>706</v>
      </c>
      <c r="E325" s="58">
        <v>100753</v>
      </c>
      <c r="F325" s="1" t="s">
        <v>1908</v>
      </c>
      <c r="G325" s="58" t="s">
        <v>705</v>
      </c>
      <c r="H325" s="1" t="s">
        <v>1387</v>
      </c>
      <c r="I325" s="58">
        <v>320</v>
      </c>
      <c r="J325" s="59">
        <v>1962</v>
      </c>
      <c r="K325" s="54" t="s">
        <v>2431</v>
      </c>
    </row>
    <row r="326" spans="2:11" ht="51">
      <c r="B326" s="54">
        <v>319</v>
      </c>
      <c r="C326" s="8">
        <v>329</v>
      </c>
      <c r="D326" s="57" t="s">
        <v>708</v>
      </c>
      <c r="E326" s="58">
        <v>100697</v>
      </c>
      <c r="F326" s="1" t="s">
        <v>1909</v>
      </c>
      <c r="G326" s="58" t="s">
        <v>707</v>
      </c>
      <c r="H326" s="1" t="s">
        <v>1910</v>
      </c>
      <c r="I326" s="58">
        <v>630</v>
      </c>
      <c r="J326" s="59">
        <v>1969</v>
      </c>
      <c r="K326" s="54" t="s">
        <v>2431</v>
      </c>
    </row>
    <row r="327" spans="2:11" ht="51">
      <c r="B327" s="54">
        <v>320</v>
      </c>
      <c r="C327" s="8">
        <v>330</v>
      </c>
      <c r="D327" s="57" t="s">
        <v>710</v>
      </c>
      <c r="E327" s="58">
        <v>100488</v>
      </c>
      <c r="F327" s="1" t="s">
        <v>1911</v>
      </c>
      <c r="G327" s="58" t="s">
        <v>709</v>
      </c>
      <c r="H327" s="1" t="s">
        <v>1912</v>
      </c>
      <c r="I327" s="58" t="s">
        <v>57</v>
      </c>
      <c r="J327" s="59">
        <v>1979</v>
      </c>
      <c r="K327" s="54" t="s">
        <v>2431</v>
      </c>
    </row>
    <row r="328" spans="2:11" ht="89.25">
      <c r="B328" s="54">
        <v>321</v>
      </c>
      <c r="C328" s="8">
        <v>331</v>
      </c>
      <c r="D328" s="57" t="s">
        <v>712</v>
      </c>
      <c r="E328" s="58">
        <v>100498</v>
      </c>
      <c r="F328" s="1" t="s">
        <v>1913</v>
      </c>
      <c r="G328" s="58" t="s">
        <v>711</v>
      </c>
      <c r="H328" s="1" t="s">
        <v>1388</v>
      </c>
      <c r="I328" s="58" t="s">
        <v>508</v>
      </c>
      <c r="J328" s="59">
        <v>1994</v>
      </c>
      <c r="K328" s="54" t="s">
        <v>2431</v>
      </c>
    </row>
    <row r="329" spans="2:11" ht="51">
      <c r="B329" s="54">
        <v>322</v>
      </c>
      <c r="C329" s="8">
        <v>332</v>
      </c>
      <c r="D329" s="57" t="s">
        <v>714</v>
      </c>
      <c r="E329" s="58">
        <v>100731</v>
      </c>
      <c r="F329" s="1" t="s">
        <v>1914</v>
      </c>
      <c r="G329" s="58" t="s">
        <v>713</v>
      </c>
      <c r="H329" s="1" t="s">
        <v>1389</v>
      </c>
      <c r="I329" s="58">
        <v>400</v>
      </c>
      <c r="J329" s="59">
        <v>1989</v>
      </c>
      <c r="K329" s="54" t="s">
        <v>2431</v>
      </c>
    </row>
    <row r="330" spans="2:11" ht="51">
      <c r="B330" s="54">
        <v>323</v>
      </c>
      <c r="C330" s="8">
        <v>333</v>
      </c>
      <c r="D330" s="57" t="s">
        <v>716</v>
      </c>
      <c r="E330" s="58">
        <v>100733</v>
      </c>
      <c r="F330" s="1" t="s">
        <v>1915</v>
      </c>
      <c r="G330" s="58" t="s">
        <v>715</v>
      </c>
      <c r="H330" s="1" t="s">
        <v>1916</v>
      </c>
      <c r="I330" s="58" t="s">
        <v>57</v>
      </c>
      <c r="J330" s="59">
        <v>1985</v>
      </c>
      <c r="K330" s="54" t="s">
        <v>2431</v>
      </c>
    </row>
    <row r="331" spans="2:11" ht="51">
      <c r="B331" s="54">
        <v>324</v>
      </c>
      <c r="C331" s="8">
        <v>334</v>
      </c>
      <c r="D331" s="57" t="s">
        <v>718</v>
      </c>
      <c r="E331" s="58">
        <v>100774</v>
      </c>
      <c r="F331" s="1" t="s">
        <v>1917</v>
      </c>
      <c r="G331" s="58" t="s">
        <v>717</v>
      </c>
      <c r="H331" s="1" t="s">
        <v>1390</v>
      </c>
      <c r="I331" s="58" t="s">
        <v>508</v>
      </c>
      <c r="J331" s="59">
        <v>2000</v>
      </c>
      <c r="K331" s="54" t="s">
        <v>2431</v>
      </c>
    </row>
    <row r="332" spans="2:11" ht="63.75">
      <c r="B332" s="54">
        <v>325</v>
      </c>
      <c r="C332" s="8">
        <v>335</v>
      </c>
      <c r="D332" s="57" t="s">
        <v>720</v>
      </c>
      <c r="E332" s="58">
        <v>100446</v>
      </c>
      <c r="F332" s="1" t="s">
        <v>1918</v>
      </c>
      <c r="G332" s="58" t="s">
        <v>719</v>
      </c>
      <c r="H332" s="1" t="s">
        <v>1391</v>
      </c>
      <c r="I332" s="58">
        <v>400</v>
      </c>
      <c r="J332" s="59">
        <v>1967</v>
      </c>
      <c r="K332" s="54" t="s">
        <v>2431</v>
      </c>
    </row>
    <row r="333" spans="2:11" ht="51">
      <c r="B333" s="54">
        <v>326</v>
      </c>
      <c r="C333" s="8">
        <v>336</v>
      </c>
      <c r="D333" s="57" t="s">
        <v>722</v>
      </c>
      <c r="E333" s="58">
        <v>100469</v>
      </c>
      <c r="F333" s="1" t="s">
        <v>1919</v>
      </c>
      <c r="G333" s="58" t="s">
        <v>721</v>
      </c>
      <c r="H333" s="1" t="s">
        <v>1392</v>
      </c>
      <c r="I333" s="58" t="s">
        <v>33</v>
      </c>
      <c r="J333" s="59">
        <v>1979</v>
      </c>
      <c r="K333" s="54" t="s">
        <v>2431</v>
      </c>
    </row>
    <row r="334" spans="2:11" ht="89.25">
      <c r="B334" s="54">
        <v>327</v>
      </c>
      <c r="C334" s="8">
        <v>337</v>
      </c>
      <c r="D334" s="57" t="s">
        <v>724</v>
      </c>
      <c r="E334" s="58">
        <v>100476</v>
      </c>
      <c r="F334" s="1" t="s">
        <v>1920</v>
      </c>
      <c r="G334" s="58" t="s">
        <v>723</v>
      </c>
      <c r="H334" s="1" t="s">
        <v>1921</v>
      </c>
      <c r="I334" s="58" t="s">
        <v>10</v>
      </c>
      <c r="J334" s="59">
        <v>1984</v>
      </c>
      <c r="K334" s="54" t="s">
        <v>2431</v>
      </c>
    </row>
    <row r="335" spans="2:11" ht="51">
      <c r="B335" s="54">
        <v>328</v>
      </c>
      <c r="C335" s="8">
        <v>338</v>
      </c>
      <c r="D335" s="57" t="s">
        <v>726</v>
      </c>
      <c r="E335" s="58">
        <v>100863</v>
      </c>
      <c r="F335" s="1" t="s">
        <v>1922</v>
      </c>
      <c r="G335" s="58" t="s">
        <v>725</v>
      </c>
      <c r="H335" s="1" t="s">
        <v>1923</v>
      </c>
      <c r="I335" s="58" t="s">
        <v>693</v>
      </c>
      <c r="J335" s="59">
        <v>1996</v>
      </c>
      <c r="K335" s="54" t="s">
        <v>2431</v>
      </c>
    </row>
    <row r="336" spans="2:11" ht="51">
      <c r="B336" s="54">
        <v>329</v>
      </c>
      <c r="C336" s="8">
        <v>339</v>
      </c>
      <c r="D336" s="57" t="s">
        <v>728</v>
      </c>
      <c r="E336" s="58">
        <v>100649</v>
      </c>
      <c r="F336" s="1" t="s">
        <v>1924</v>
      </c>
      <c r="G336" s="58" t="s">
        <v>727</v>
      </c>
      <c r="H336" s="1" t="s">
        <v>1925</v>
      </c>
      <c r="I336" s="58" t="s">
        <v>57</v>
      </c>
      <c r="J336" s="59">
        <v>1973</v>
      </c>
      <c r="K336" s="54" t="s">
        <v>2431</v>
      </c>
    </row>
    <row r="337" spans="2:11" ht="51">
      <c r="B337" s="54">
        <v>330</v>
      </c>
      <c r="C337" s="8">
        <v>340</v>
      </c>
      <c r="D337" s="57" t="s">
        <v>730</v>
      </c>
      <c r="E337" s="58">
        <v>100655</v>
      </c>
      <c r="F337" s="1" t="s">
        <v>1926</v>
      </c>
      <c r="G337" s="58" t="s">
        <v>729</v>
      </c>
      <c r="H337" s="1" t="s">
        <v>1393</v>
      </c>
      <c r="I337" s="58" t="s">
        <v>731</v>
      </c>
      <c r="J337" s="59">
        <v>1978</v>
      </c>
      <c r="K337" s="54" t="s">
        <v>2431</v>
      </c>
    </row>
    <row r="338" spans="2:11" ht="51">
      <c r="B338" s="54">
        <v>331</v>
      </c>
      <c r="C338" s="8">
        <v>341</v>
      </c>
      <c r="D338" s="57" t="s">
        <v>733</v>
      </c>
      <c r="E338" s="58">
        <v>100481</v>
      </c>
      <c r="F338" s="1" t="s">
        <v>1927</v>
      </c>
      <c r="G338" s="58" t="s">
        <v>732</v>
      </c>
      <c r="H338" s="1" t="s">
        <v>1394</v>
      </c>
      <c r="I338" s="58" t="s">
        <v>734</v>
      </c>
      <c r="J338" s="59">
        <v>1968</v>
      </c>
      <c r="K338" s="54" t="s">
        <v>2431</v>
      </c>
    </row>
    <row r="339" spans="2:11" ht="38.25">
      <c r="B339" s="54">
        <v>332</v>
      </c>
      <c r="C339" s="8">
        <v>342</v>
      </c>
      <c r="D339" s="57" t="s">
        <v>737</v>
      </c>
      <c r="E339" s="58">
        <v>100559</v>
      </c>
      <c r="F339" s="1" t="s">
        <v>1928</v>
      </c>
      <c r="G339" s="58" t="s">
        <v>735</v>
      </c>
      <c r="H339" s="1" t="s">
        <v>736</v>
      </c>
      <c r="I339" s="58" t="s">
        <v>57</v>
      </c>
      <c r="J339" s="59">
        <v>1984</v>
      </c>
      <c r="K339" s="54" t="s">
        <v>2431</v>
      </c>
    </row>
    <row r="340" spans="2:11" ht="51">
      <c r="B340" s="54">
        <v>333</v>
      </c>
      <c r="C340" s="8">
        <v>343</v>
      </c>
      <c r="D340" s="57" t="s">
        <v>739</v>
      </c>
      <c r="E340" s="58">
        <v>100871</v>
      </c>
      <c r="F340" s="1" t="s">
        <v>1929</v>
      </c>
      <c r="G340" s="58" t="s">
        <v>738</v>
      </c>
      <c r="H340" s="1" t="s">
        <v>1395</v>
      </c>
      <c r="I340" s="58" t="s">
        <v>696</v>
      </c>
      <c r="J340" s="59">
        <v>1980</v>
      </c>
      <c r="K340" s="54" t="s">
        <v>2431</v>
      </c>
    </row>
    <row r="341" spans="2:11" ht="38.25">
      <c r="B341" s="54">
        <v>334</v>
      </c>
      <c r="C341" s="8">
        <v>344</v>
      </c>
      <c r="D341" s="57" t="s">
        <v>741</v>
      </c>
      <c r="E341" s="58">
        <v>100675</v>
      </c>
      <c r="F341" s="1" t="s">
        <v>1930</v>
      </c>
      <c r="G341" s="58" t="s">
        <v>740</v>
      </c>
      <c r="H341" s="1" t="s">
        <v>1931</v>
      </c>
      <c r="I341" s="58" t="s">
        <v>41</v>
      </c>
      <c r="J341" s="59">
        <v>1977</v>
      </c>
      <c r="K341" s="54" t="s">
        <v>2431</v>
      </c>
    </row>
    <row r="342" spans="2:11" ht="38.25">
      <c r="B342" s="54">
        <v>335</v>
      </c>
      <c r="C342" s="8">
        <v>345</v>
      </c>
      <c r="D342" s="57" t="s">
        <v>744</v>
      </c>
      <c r="E342" s="58">
        <v>100845</v>
      </c>
      <c r="F342" s="1" t="s">
        <v>1932</v>
      </c>
      <c r="G342" s="58" t="s">
        <v>742</v>
      </c>
      <c r="H342" s="1" t="s">
        <v>743</v>
      </c>
      <c r="I342" s="58" t="s">
        <v>139</v>
      </c>
      <c r="J342" s="59">
        <v>1974</v>
      </c>
      <c r="K342" s="54" t="s">
        <v>2431</v>
      </c>
    </row>
    <row r="343" spans="2:11" ht="38.25">
      <c r="B343" s="54">
        <v>336</v>
      </c>
      <c r="C343" s="8">
        <v>346</v>
      </c>
      <c r="D343" s="57" t="s">
        <v>746</v>
      </c>
      <c r="E343" s="58">
        <v>100858</v>
      </c>
      <c r="F343" s="1" t="s">
        <v>1933</v>
      </c>
      <c r="G343" s="58" t="s">
        <v>745</v>
      </c>
      <c r="H343" s="1" t="s">
        <v>1934</v>
      </c>
      <c r="I343" s="58" t="s">
        <v>731</v>
      </c>
      <c r="J343" s="59">
        <v>1977</v>
      </c>
      <c r="K343" s="54" t="s">
        <v>2431</v>
      </c>
    </row>
    <row r="344" spans="2:11" ht="51">
      <c r="B344" s="54">
        <v>337</v>
      </c>
      <c r="C344" s="8">
        <v>347</v>
      </c>
      <c r="D344" s="57" t="s">
        <v>748</v>
      </c>
      <c r="E344" s="58">
        <v>100791</v>
      </c>
      <c r="F344" s="1" t="s">
        <v>1935</v>
      </c>
      <c r="G344" s="58" t="s">
        <v>747</v>
      </c>
      <c r="H344" s="1" t="s">
        <v>1936</v>
      </c>
      <c r="I344" s="58" t="s">
        <v>7</v>
      </c>
      <c r="J344" s="59">
        <v>1964</v>
      </c>
      <c r="K344" s="54" t="s">
        <v>2431</v>
      </c>
    </row>
    <row r="345" spans="2:11" ht="51">
      <c r="B345" s="54">
        <v>338</v>
      </c>
      <c r="C345" s="8">
        <v>348</v>
      </c>
      <c r="D345" s="57" t="s">
        <v>750</v>
      </c>
      <c r="E345" s="58">
        <v>100797</v>
      </c>
      <c r="F345" s="1" t="s">
        <v>1937</v>
      </c>
      <c r="G345" s="58" t="s">
        <v>749</v>
      </c>
      <c r="H345" s="1" t="s">
        <v>1938</v>
      </c>
      <c r="I345" s="58" t="s">
        <v>8</v>
      </c>
      <c r="J345" s="59">
        <v>1966</v>
      </c>
      <c r="K345" s="54" t="s">
        <v>2431</v>
      </c>
    </row>
    <row r="346" spans="2:11" ht="38.25">
      <c r="B346" s="54">
        <v>339</v>
      </c>
      <c r="C346" s="8">
        <v>349</v>
      </c>
      <c r="D346" s="57" t="s">
        <v>752</v>
      </c>
      <c r="E346" s="58">
        <v>100578</v>
      </c>
      <c r="F346" s="1" t="s">
        <v>1939</v>
      </c>
      <c r="G346" s="58" t="s">
        <v>751</v>
      </c>
      <c r="H346" s="1" t="s">
        <v>1396</v>
      </c>
      <c r="I346" s="58" t="s">
        <v>2</v>
      </c>
      <c r="J346" s="59">
        <v>1976</v>
      </c>
      <c r="K346" s="54" t="s">
        <v>2431</v>
      </c>
    </row>
    <row r="347" spans="2:11" ht="38.25">
      <c r="B347" s="54">
        <v>340</v>
      </c>
      <c r="C347" s="8">
        <v>350</v>
      </c>
      <c r="D347" s="57" t="s">
        <v>754</v>
      </c>
      <c r="E347" s="58">
        <v>100755</v>
      </c>
      <c r="F347" s="1" t="s">
        <v>1940</v>
      </c>
      <c r="G347" s="58" t="s">
        <v>753</v>
      </c>
      <c r="H347" s="1" t="s">
        <v>1941</v>
      </c>
      <c r="I347" s="58">
        <v>400</v>
      </c>
      <c r="J347" s="59">
        <v>1970</v>
      </c>
      <c r="K347" s="54" t="s">
        <v>2431</v>
      </c>
    </row>
    <row r="348" spans="2:11" ht="38.25">
      <c r="B348" s="54">
        <v>341</v>
      </c>
      <c r="C348" s="8">
        <v>351</v>
      </c>
      <c r="D348" s="57" t="s">
        <v>756</v>
      </c>
      <c r="E348" s="58">
        <v>100542</v>
      </c>
      <c r="F348" s="1" t="s">
        <v>1945</v>
      </c>
      <c r="G348" s="58" t="s">
        <v>755</v>
      </c>
      <c r="H348" s="1" t="s">
        <v>1942</v>
      </c>
      <c r="I348" s="58" t="s">
        <v>508</v>
      </c>
      <c r="J348" s="59">
        <v>1980</v>
      </c>
      <c r="K348" s="54" t="s">
        <v>2431</v>
      </c>
    </row>
    <row r="349" spans="2:11" ht="51">
      <c r="B349" s="54">
        <v>342</v>
      </c>
      <c r="C349" s="8">
        <v>352</v>
      </c>
      <c r="D349" s="57" t="s">
        <v>758</v>
      </c>
      <c r="E349" s="58">
        <v>100552</v>
      </c>
      <c r="F349" s="1" t="s">
        <v>1943</v>
      </c>
      <c r="G349" s="58" t="s">
        <v>757</v>
      </c>
      <c r="H349" s="1" t="s">
        <v>1397</v>
      </c>
      <c r="I349" s="58" t="s">
        <v>696</v>
      </c>
      <c r="J349" s="59">
        <v>1987</v>
      </c>
      <c r="K349" s="54" t="s">
        <v>2431</v>
      </c>
    </row>
    <row r="350" spans="2:11" ht="38.25">
      <c r="B350" s="54">
        <v>343</v>
      </c>
      <c r="C350" s="8">
        <v>353</v>
      </c>
      <c r="D350" s="57" t="s">
        <v>760</v>
      </c>
      <c r="E350" s="58">
        <v>100702</v>
      </c>
      <c r="F350" s="1" t="s">
        <v>1944</v>
      </c>
      <c r="G350" s="58" t="s">
        <v>759</v>
      </c>
      <c r="H350" s="1" t="s">
        <v>1398</v>
      </c>
      <c r="I350" s="58" t="s">
        <v>508</v>
      </c>
      <c r="J350" s="59">
        <v>1991</v>
      </c>
      <c r="K350" s="54" t="s">
        <v>2431</v>
      </c>
    </row>
    <row r="351" spans="2:11" ht="51">
      <c r="B351" s="54">
        <v>344</v>
      </c>
      <c r="C351" s="8">
        <v>354</v>
      </c>
      <c r="D351" s="57" t="s">
        <v>762</v>
      </c>
      <c r="E351" s="58">
        <v>100710</v>
      </c>
      <c r="F351" s="1" t="s">
        <v>1946</v>
      </c>
      <c r="G351" s="58" t="s">
        <v>761</v>
      </c>
      <c r="H351" s="1" t="s">
        <v>1399</v>
      </c>
      <c r="I351" s="58" t="s">
        <v>508</v>
      </c>
      <c r="J351" s="59">
        <v>1994</v>
      </c>
      <c r="K351" s="54" t="s">
        <v>2431</v>
      </c>
    </row>
    <row r="352" spans="2:11" ht="38.25">
      <c r="B352" s="54">
        <v>345</v>
      </c>
      <c r="C352" s="8">
        <v>355</v>
      </c>
      <c r="D352" s="57" t="s">
        <v>764</v>
      </c>
      <c r="E352" s="58">
        <v>100714</v>
      </c>
      <c r="F352" s="1" t="s">
        <v>1947</v>
      </c>
      <c r="G352" s="58" t="s">
        <v>763</v>
      </c>
      <c r="H352" s="1" t="s">
        <v>1400</v>
      </c>
      <c r="I352" s="58" t="s">
        <v>508</v>
      </c>
      <c r="J352" s="59">
        <v>1995</v>
      </c>
      <c r="K352" s="54" t="s">
        <v>2431</v>
      </c>
    </row>
    <row r="353" spans="2:11" ht="51">
      <c r="B353" s="54">
        <v>346</v>
      </c>
      <c r="C353" s="8">
        <v>356</v>
      </c>
      <c r="D353" s="57" t="s">
        <v>766</v>
      </c>
      <c r="E353" s="58">
        <v>100529</v>
      </c>
      <c r="F353" s="1" t="s">
        <v>1948</v>
      </c>
      <c r="G353" s="58" t="s">
        <v>765</v>
      </c>
      <c r="H353" s="1" t="s">
        <v>1401</v>
      </c>
      <c r="I353" s="58" t="s">
        <v>508</v>
      </c>
      <c r="J353" s="59">
        <v>1986</v>
      </c>
      <c r="K353" s="54" t="s">
        <v>2431</v>
      </c>
    </row>
    <row r="354" spans="2:11" ht="38.25">
      <c r="B354" s="54">
        <v>347</v>
      </c>
      <c r="C354" s="8">
        <v>357</v>
      </c>
      <c r="D354" s="57" t="s">
        <v>768</v>
      </c>
      <c r="E354" s="58">
        <v>100846</v>
      </c>
      <c r="F354" s="1" t="s">
        <v>1949</v>
      </c>
      <c r="G354" s="58" t="s">
        <v>767</v>
      </c>
      <c r="H354" s="1" t="s">
        <v>1950</v>
      </c>
      <c r="I354" s="58" t="s">
        <v>33</v>
      </c>
      <c r="J354" s="59">
        <v>1973</v>
      </c>
      <c r="K354" s="54" t="s">
        <v>2431</v>
      </c>
    </row>
    <row r="355" spans="2:11" ht="38.25">
      <c r="B355" s="54">
        <v>348</v>
      </c>
      <c r="C355" s="8">
        <v>358</v>
      </c>
      <c r="D355" s="57" t="s">
        <v>770</v>
      </c>
      <c r="E355" s="58">
        <v>100851</v>
      </c>
      <c r="F355" s="1" t="s">
        <v>1951</v>
      </c>
      <c r="G355" s="58" t="s">
        <v>769</v>
      </c>
      <c r="H355" s="1" t="s">
        <v>1952</v>
      </c>
      <c r="I355" s="58" t="s">
        <v>508</v>
      </c>
      <c r="J355" s="59">
        <v>1996</v>
      </c>
      <c r="K355" s="54" t="s">
        <v>2431</v>
      </c>
    </row>
    <row r="356" spans="2:11" ht="51">
      <c r="B356" s="54">
        <v>349</v>
      </c>
      <c r="C356" s="8">
        <v>359</v>
      </c>
      <c r="D356" s="57" t="s">
        <v>772</v>
      </c>
      <c r="E356" s="58">
        <v>100780</v>
      </c>
      <c r="F356" s="1" t="s">
        <v>1953</v>
      </c>
      <c r="G356" s="58" t="s">
        <v>771</v>
      </c>
      <c r="H356" s="1" t="s">
        <v>1954</v>
      </c>
      <c r="I356" s="58">
        <v>400</v>
      </c>
      <c r="J356" s="59">
        <v>1964</v>
      </c>
      <c r="K356" s="54" t="s">
        <v>2431</v>
      </c>
    </row>
    <row r="357" spans="2:11" ht="51">
      <c r="B357" s="54">
        <v>350</v>
      </c>
      <c r="C357" s="8">
        <v>360</v>
      </c>
      <c r="D357" s="57" t="s">
        <v>774</v>
      </c>
      <c r="E357" s="58">
        <v>100397</v>
      </c>
      <c r="F357" s="1" t="s">
        <v>1955</v>
      </c>
      <c r="G357" s="66" t="s">
        <v>773</v>
      </c>
      <c r="H357" s="1" t="s">
        <v>1956</v>
      </c>
      <c r="I357" s="58" t="s">
        <v>508</v>
      </c>
      <c r="J357" s="59">
        <v>1975</v>
      </c>
      <c r="K357" s="54" t="s">
        <v>2431</v>
      </c>
    </row>
    <row r="358" spans="2:11" ht="63.75">
      <c r="B358" s="54">
        <v>351</v>
      </c>
      <c r="C358" s="8">
        <v>361</v>
      </c>
      <c r="D358" s="57" t="s">
        <v>776</v>
      </c>
      <c r="E358" s="58">
        <v>100628</v>
      </c>
      <c r="F358" s="1" t="s">
        <v>1957</v>
      </c>
      <c r="G358" s="58" t="s">
        <v>775</v>
      </c>
      <c r="H358" s="1" t="s">
        <v>1958</v>
      </c>
      <c r="I358" s="58" t="s">
        <v>7</v>
      </c>
      <c r="J358" s="59">
        <v>1967</v>
      </c>
      <c r="K358" s="54" t="s">
        <v>2431</v>
      </c>
    </row>
    <row r="359" spans="2:11" ht="51">
      <c r="B359" s="54">
        <v>352</v>
      </c>
      <c r="C359" s="8">
        <v>362</v>
      </c>
      <c r="D359" s="57" t="s">
        <v>778</v>
      </c>
      <c r="E359" s="58">
        <v>100612</v>
      </c>
      <c r="F359" s="1" t="s">
        <v>1959</v>
      </c>
      <c r="G359" s="58" t="s">
        <v>777</v>
      </c>
      <c r="H359" s="1" t="s">
        <v>1402</v>
      </c>
      <c r="I359" s="58" t="s">
        <v>508</v>
      </c>
      <c r="J359" s="59">
        <v>1976</v>
      </c>
      <c r="K359" s="54" t="s">
        <v>2431</v>
      </c>
    </row>
    <row r="360" spans="2:11" ht="38.25">
      <c r="B360" s="54">
        <v>353</v>
      </c>
      <c r="C360" s="8">
        <v>363</v>
      </c>
      <c r="D360" s="57" t="s">
        <v>780</v>
      </c>
      <c r="E360" s="58">
        <v>100630</v>
      </c>
      <c r="F360" s="1" t="s">
        <v>1960</v>
      </c>
      <c r="G360" s="58" t="s">
        <v>779</v>
      </c>
      <c r="H360" s="1" t="s">
        <v>1961</v>
      </c>
      <c r="I360" s="58" t="s">
        <v>33</v>
      </c>
      <c r="J360" s="59">
        <v>1968</v>
      </c>
      <c r="K360" s="54" t="s">
        <v>2431</v>
      </c>
    </row>
    <row r="361" spans="2:11" ht="51">
      <c r="B361" s="54">
        <v>354</v>
      </c>
      <c r="C361" s="8">
        <v>364</v>
      </c>
      <c r="D361" s="57" t="s">
        <v>782</v>
      </c>
      <c r="E361" s="58">
        <v>100821</v>
      </c>
      <c r="F361" s="1" t="s">
        <v>1962</v>
      </c>
      <c r="G361" s="58" t="s">
        <v>781</v>
      </c>
      <c r="H361" s="1" t="s">
        <v>1963</v>
      </c>
      <c r="I361" s="58" t="s">
        <v>508</v>
      </c>
      <c r="J361" s="59">
        <v>1985</v>
      </c>
      <c r="K361" s="54" t="s">
        <v>2431</v>
      </c>
    </row>
    <row r="362" spans="2:11" ht="51">
      <c r="B362" s="54">
        <v>355</v>
      </c>
      <c r="C362" s="8">
        <v>365</v>
      </c>
      <c r="D362" s="57" t="s">
        <v>784</v>
      </c>
      <c r="E362" s="58">
        <v>100368</v>
      </c>
      <c r="F362" s="1" t="s">
        <v>1964</v>
      </c>
      <c r="G362" s="58" t="s">
        <v>783</v>
      </c>
      <c r="H362" s="1" t="s">
        <v>1965</v>
      </c>
      <c r="I362" s="58">
        <v>400</v>
      </c>
      <c r="J362" s="59">
        <v>1956</v>
      </c>
      <c r="K362" s="54" t="s">
        <v>2431</v>
      </c>
    </row>
    <row r="363" spans="2:11" ht="63.75">
      <c r="B363" s="54">
        <v>356</v>
      </c>
      <c r="C363" s="8">
        <v>366</v>
      </c>
      <c r="D363" s="57" t="s">
        <v>786</v>
      </c>
      <c r="E363" s="58">
        <v>100837</v>
      </c>
      <c r="F363" s="1" t="s">
        <v>1966</v>
      </c>
      <c r="G363" s="58" t="s">
        <v>785</v>
      </c>
      <c r="H363" s="1" t="s">
        <v>1967</v>
      </c>
      <c r="I363" s="58" t="s">
        <v>508</v>
      </c>
      <c r="J363" s="59">
        <v>1988</v>
      </c>
      <c r="K363" s="54" t="s">
        <v>2431</v>
      </c>
    </row>
    <row r="364" spans="2:11" ht="51">
      <c r="B364" s="54">
        <v>357</v>
      </c>
      <c r="C364" s="8">
        <v>367</v>
      </c>
      <c r="D364" s="57" t="s">
        <v>788</v>
      </c>
      <c r="E364" s="58">
        <v>100505</v>
      </c>
      <c r="F364" s="1" t="s">
        <v>1968</v>
      </c>
      <c r="G364" s="58" t="s">
        <v>787</v>
      </c>
      <c r="H364" s="1" t="s">
        <v>1403</v>
      </c>
      <c r="I364" s="58" t="s">
        <v>100</v>
      </c>
      <c r="J364" s="59">
        <v>1989</v>
      </c>
      <c r="K364" s="54" t="s">
        <v>2431</v>
      </c>
    </row>
    <row r="365" spans="2:11" ht="51">
      <c r="B365" s="54">
        <v>358</v>
      </c>
      <c r="C365" s="8">
        <v>368</v>
      </c>
      <c r="D365" s="57" t="s">
        <v>790</v>
      </c>
      <c r="E365" s="58">
        <v>100517</v>
      </c>
      <c r="F365" s="1" t="s">
        <v>1969</v>
      </c>
      <c r="G365" s="58" t="s">
        <v>789</v>
      </c>
      <c r="H365" s="1" t="s">
        <v>1404</v>
      </c>
      <c r="I365" s="58" t="s">
        <v>508</v>
      </c>
      <c r="J365" s="59">
        <v>1989</v>
      </c>
      <c r="K365" s="54" t="s">
        <v>2431</v>
      </c>
    </row>
    <row r="366" spans="2:11" ht="51">
      <c r="B366" s="54">
        <v>359</v>
      </c>
      <c r="C366" s="8">
        <v>370</v>
      </c>
      <c r="D366" s="57" t="s">
        <v>792</v>
      </c>
      <c r="E366" s="58">
        <v>100400</v>
      </c>
      <c r="F366" s="1" t="s">
        <v>1970</v>
      </c>
      <c r="G366" s="58" t="s">
        <v>791</v>
      </c>
      <c r="H366" s="1" t="s">
        <v>1971</v>
      </c>
      <c r="I366" s="58">
        <v>320</v>
      </c>
      <c r="J366" s="59">
        <v>1961</v>
      </c>
      <c r="K366" s="54" t="s">
        <v>2431</v>
      </c>
    </row>
    <row r="367" spans="2:11" ht="38.25">
      <c r="B367" s="54">
        <v>360</v>
      </c>
      <c r="C367" s="8">
        <v>371</v>
      </c>
      <c r="D367" s="57" t="s">
        <v>794</v>
      </c>
      <c r="E367" s="58">
        <v>100715</v>
      </c>
      <c r="F367" s="1" t="s">
        <v>1972</v>
      </c>
      <c r="G367" s="58" t="s">
        <v>793</v>
      </c>
      <c r="H367" s="1" t="s">
        <v>1973</v>
      </c>
      <c r="I367" s="58" t="s">
        <v>508</v>
      </c>
      <c r="J367" s="59">
        <v>1995</v>
      </c>
      <c r="K367" s="54" t="s">
        <v>2431</v>
      </c>
    </row>
    <row r="368" spans="2:11" ht="51">
      <c r="B368" s="54">
        <v>361</v>
      </c>
      <c r="C368" s="8">
        <v>372</v>
      </c>
      <c r="D368" s="57" t="s">
        <v>796</v>
      </c>
      <c r="E368" s="58">
        <v>100410</v>
      </c>
      <c r="F368" s="1" t="s">
        <v>1974</v>
      </c>
      <c r="G368" s="58" t="s">
        <v>795</v>
      </c>
      <c r="H368" s="1" t="s">
        <v>1975</v>
      </c>
      <c r="I368" s="58">
        <v>400</v>
      </c>
      <c r="J368" s="59">
        <v>1959</v>
      </c>
      <c r="K368" s="54" t="s">
        <v>2431</v>
      </c>
    </row>
    <row r="369" spans="2:11" ht="51">
      <c r="B369" s="54">
        <v>362</v>
      </c>
      <c r="C369" s="8">
        <v>373</v>
      </c>
      <c r="D369" s="57" t="s">
        <v>798</v>
      </c>
      <c r="E369" s="58">
        <v>100583</v>
      </c>
      <c r="F369" s="1" t="s">
        <v>1976</v>
      </c>
      <c r="G369" s="58" t="s">
        <v>797</v>
      </c>
      <c r="H369" s="1" t="s">
        <v>1405</v>
      </c>
      <c r="I369" s="58" t="s">
        <v>57</v>
      </c>
      <c r="J369" s="59">
        <v>1982</v>
      </c>
      <c r="K369" s="54" t="s">
        <v>2431</v>
      </c>
    </row>
    <row r="370" spans="2:11" ht="51">
      <c r="B370" s="54">
        <v>363</v>
      </c>
      <c r="C370" s="8">
        <v>374</v>
      </c>
      <c r="D370" s="57" t="s">
        <v>800</v>
      </c>
      <c r="E370" s="58">
        <v>100491</v>
      </c>
      <c r="F370" s="1" t="s">
        <v>1977</v>
      </c>
      <c r="G370" s="58" t="s">
        <v>799</v>
      </c>
      <c r="H370" s="1" t="s">
        <v>1406</v>
      </c>
      <c r="I370" s="58">
        <v>400</v>
      </c>
      <c r="J370" s="59">
        <v>1978</v>
      </c>
      <c r="K370" s="54" t="s">
        <v>2431</v>
      </c>
    </row>
    <row r="371" spans="2:11" ht="51">
      <c r="B371" s="54">
        <v>364</v>
      </c>
      <c r="C371" s="8">
        <v>375</v>
      </c>
      <c r="D371" s="57" t="s">
        <v>802</v>
      </c>
      <c r="E371" s="58">
        <v>100541</v>
      </c>
      <c r="F371" s="1" t="s">
        <v>1978</v>
      </c>
      <c r="G371" s="58" t="s">
        <v>801</v>
      </c>
      <c r="H371" s="1" t="s">
        <v>1407</v>
      </c>
      <c r="I371" s="58" t="s">
        <v>803</v>
      </c>
      <c r="J371" s="59">
        <v>1980</v>
      </c>
      <c r="K371" s="54" t="s">
        <v>2431</v>
      </c>
    </row>
    <row r="372" spans="2:11" ht="51">
      <c r="B372" s="54">
        <v>365</v>
      </c>
      <c r="C372" s="8">
        <v>376</v>
      </c>
      <c r="D372" s="57" t="s">
        <v>805</v>
      </c>
      <c r="E372" s="58">
        <v>100568</v>
      </c>
      <c r="F372" s="1" t="s">
        <v>1979</v>
      </c>
      <c r="G372" s="58" t="s">
        <v>804</v>
      </c>
      <c r="H372" s="1" t="s">
        <v>1980</v>
      </c>
      <c r="I372" s="58" t="s">
        <v>806</v>
      </c>
      <c r="J372" s="59">
        <v>1988</v>
      </c>
      <c r="K372" s="54" t="s">
        <v>2431</v>
      </c>
    </row>
    <row r="373" spans="2:11" ht="51">
      <c r="B373" s="54">
        <v>366</v>
      </c>
      <c r="C373" s="8">
        <v>377</v>
      </c>
      <c r="D373" s="57" t="s">
        <v>808</v>
      </c>
      <c r="E373" s="58">
        <v>100577</v>
      </c>
      <c r="F373" s="1" t="s">
        <v>1981</v>
      </c>
      <c r="G373" s="58" t="s">
        <v>807</v>
      </c>
      <c r="H373" s="1" t="s">
        <v>1982</v>
      </c>
      <c r="I373" s="58">
        <v>160</v>
      </c>
      <c r="J373" s="59">
        <v>1950</v>
      </c>
      <c r="K373" s="54" t="s">
        <v>2431</v>
      </c>
    </row>
    <row r="374" spans="2:11" ht="51">
      <c r="B374" s="54">
        <v>367</v>
      </c>
      <c r="C374" s="8">
        <v>378</v>
      </c>
      <c r="D374" s="57" t="s">
        <v>810</v>
      </c>
      <c r="E374" s="58">
        <v>100689</v>
      </c>
      <c r="F374" s="1" t="s">
        <v>1983</v>
      </c>
      <c r="G374" s="58" t="s">
        <v>809</v>
      </c>
      <c r="H374" s="1" t="s">
        <v>1984</v>
      </c>
      <c r="I374" s="58">
        <v>560</v>
      </c>
      <c r="J374" s="59">
        <v>1970</v>
      </c>
      <c r="K374" s="54" t="s">
        <v>2431</v>
      </c>
    </row>
    <row r="375" spans="2:11" ht="51">
      <c r="B375" s="54">
        <v>368</v>
      </c>
      <c r="C375" s="8">
        <v>379</v>
      </c>
      <c r="D375" s="57" t="s">
        <v>812</v>
      </c>
      <c r="E375" s="58">
        <v>100490</v>
      </c>
      <c r="F375" s="1" t="s">
        <v>1985</v>
      </c>
      <c r="G375" s="58" t="s">
        <v>811</v>
      </c>
      <c r="H375" s="1" t="s">
        <v>1408</v>
      </c>
      <c r="I375" s="58" t="s">
        <v>813</v>
      </c>
      <c r="J375" s="59">
        <v>1975</v>
      </c>
      <c r="K375" s="54" t="s">
        <v>2431</v>
      </c>
    </row>
    <row r="376" spans="2:11" ht="51">
      <c r="B376" s="54">
        <v>369</v>
      </c>
      <c r="C376" s="8">
        <v>380</v>
      </c>
      <c r="D376" s="57" t="s">
        <v>815</v>
      </c>
      <c r="E376" s="58">
        <v>100736</v>
      </c>
      <c r="F376" s="1" t="s">
        <v>1986</v>
      </c>
      <c r="G376" s="58" t="s">
        <v>814</v>
      </c>
      <c r="H376" s="1" t="s">
        <v>1987</v>
      </c>
      <c r="I376" s="58" t="s">
        <v>816</v>
      </c>
      <c r="J376" s="59">
        <v>1980</v>
      </c>
      <c r="K376" s="54" t="s">
        <v>2431</v>
      </c>
    </row>
    <row r="377" spans="2:11" ht="51">
      <c r="B377" s="54">
        <v>370</v>
      </c>
      <c r="C377" s="8">
        <v>381</v>
      </c>
      <c r="D377" s="57" t="s">
        <v>818</v>
      </c>
      <c r="E377" s="58">
        <v>100764</v>
      </c>
      <c r="F377" s="1" t="s">
        <v>1988</v>
      </c>
      <c r="G377" s="58" t="s">
        <v>817</v>
      </c>
      <c r="H377" s="1" t="s">
        <v>1989</v>
      </c>
      <c r="I377" s="58"/>
      <c r="J377" s="59">
        <v>1995</v>
      </c>
      <c r="K377" s="54" t="s">
        <v>2431</v>
      </c>
    </row>
    <row r="378" spans="2:11" ht="38.25">
      <c r="B378" s="54">
        <v>371</v>
      </c>
      <c r="C378" s="8">
        <v>382</v>
      </c>
      <c r="D378" s="57" t="s">
        <v>821</v>
      </c>
      <c r="E378" s="58">
        <v>100420</v>
      </c>
      <c r="F378" s="1" t="s">
        <v>1990</v>
      </c>
      <c r="G378" s="58" t="s">
        <v>819</v>
      </c>
      <c r="H378" s="1" t="s">
        <v>820</v>
      </c>
      <c r="I378" s="58" t="s">
        <v>803</v>
      </c>
      <c r="J378" s="59">
        <v>1959</v>
      </c>
      <c r="K378" s="54" t="s">
        <v>2431</v>
      </c>
    </row>
    <row r="379" spans="2:11" ht="51">
      <c r="B379" s="54">
        <v>372</v>
      </c>
      <c r="C379" s="8">
        <v>383</v>
      </c>
      <c r="D379" s="57" t="s">
        <v>823</v>
      </c>
      <c r="E379" s="58">
        <v>100482</v>
      </c>
      <c r="F379" s="1" t="s">
        <v>1991</v>
      </c>
      <c r="G379" s="58" t="s">
        <v>822</v>
      </c>
      <c r="H379" s="1" t="s">
        <v>1992</v>
      </c>
      <c r="I379" s="58">
        <v>400</v>
      </c>
      <c r="J379" s="59">
        <v>1962</v>
      </c>
      <c r="K379" s="54" t="s">
        <v>2431</v>
      </c>
    </row>
    <row r="380" spans="2:11" ht="89.25">
      <c r="B380" s="54">
        <v>373</v>
      </c>
      <c r="C380" s="8">
        <v>384</v>
      </c>
      <c r="D380" s="57" t="s">
        <v>826</v>
      </c>
      <c r="E380" s="58">
        <v>100723</v>
      </c>
      <c r="F380" s="1" t="s">
        <v>1993</v>
      </c>
      <c r="G380" s="58" t="s">
        <v>824</v>
      </c>
      <c r="H380" s="1" t="s">
        <v>825</v>
      </c>
      <c r="I380" s="58">
        <v>400</v>
      </c>
      <c r="J380" s="59">
        <v>1965</v>
      </c>
      <c r="K380" s="54" t="s">
        <v>2431</v>
      </c>
    </row>
    <row r="381" spans="2:11" ht="51">
      <c r="B381" s="54">
        <v>374</v>
      </c>
      <c r="C381" s="8">
        <v>385</v>
      </c>
      <c r="D381" s="57" t="s">
        <v>828</v>
      </c>
      <c r="E381" s="58">
        <v>100734</v>
      </c>
      <c r="F381" s="1" t="s">
        <v>1994</v>
      </c>
      <c r="G381" s="58" t="s">
        <v>827</v>
      </c>
      <c r="H381" s="1" t="s">
        <v>1409</v>
      </c>
      <c r="I381" s="58" t="s">
        <v>803</v>
      </c>
      <c r="J381" s="59">
        <v>1995</v>
      </c>
      <c r="K381" s="54" t="s">
        <v>2431</v>
      </c>
    </row>
    <row r="382" spans="2:11" ht="51">
      <c r="B382" s="54">
        <v>375</v>
      </c>
      <c r="C382" s="8">
        <v>386</v>
      </c>
      <c r="D382" s="57" t="s">
        <v>830</v>
      </c>
      <c r="E382" s="58">
        <v>100766</v>
      </c>
      <c r="F382" s="1" t="s">
        <v>1995</v>
      </c>
      <c r="G382" s="58" t="s">
        <v>829</v>
      </c>
      <c r="H382" s="1" t="s">
        <v>1996</v>
      </c>
      <c r="I382" s="58">
        <v>400</v>
      </c>
      <c r="J382" s="59">
        <v>1965</v>
      </c>
      <c r="K382" s="54" t="s">
        <v>2431</v>
      </c>
    </row>
    <row r="383" spans="2:11" ht="51">
      <c r="B383" s="54">
        <v>376</v>
      </c>
      <c r="C383" s="8">
        <v>387</v>
      </c>
      <c r="D383" s="57" t="s">
        <v>832</v>
      </c>
      <c r="E383" s="58">
        <v>100364</v>
      </c>
      <c r="F383" s="1" t="s">
        <v>1997</v>
      </c>
      <c r="G383" s="58" t="s">
        <v>831</v>
      </c>
      <c r="H383" s="1" t="s">
        <v>1998</v>
      </c>
      <c r="I383" s="58" t="s">
        <v>816</v>
      </c>
      <c r="J383" s="59">
        <v>1983</v>
      </c>
      <c r="K383" s="54" t="s">
        <v>2431</v>
      </c>
    </row>
    <row r="384" spans="2:11" ht="38.25">
      <c r="B384" s="54">
        <v>377</v>
      </c>
      <c r="C384" s="8">
        <v>388</v>
      </c>
      <c r="D384" s="57" t="s">
        <v>834</v>
      </c>
      <c r="E384" s="58">
        <v>100660</v>
      </c>
      <c r="F384" s="1" t="s">
        <v>1999</v>
      </c>
      <c r="G384" s="58" t="s">
        <v>833</v>
      </c>
      <c r="H384" s="1" t="s">
        <v>2000</v>
      </c>
      <c r="I384" s="58"/>
      <c r="J384" s="59">
        <v>1981</v>
      </c>
      <c r="K384" s="54" t="s">
        <v>2431</v>
      </c>
    </row>
    <row r="385" spans="2:11" ht="38.25">
      <c r="B385" s="54">
        <v>378</v>
      </c>
      <c r="C385" s="8">
        <v>389</v>
      </c>
      <c r="D385" s="57" t="s">
        <v>836</v>
      </c>
      <c r="E385" s="58">
        <v>100363</v>
      </c>
      <c r="F385" s="1" t="s">
        <v>2001</v>
      </c>
      <c r="G385" s="58" t="s">
        <v>835</v>
      </c>
      <c r="H385" s="1" t="s">
        <v>2002</v>
      </c>
      <c r="I385" s="58" t="s">
        <v>813</v>
      </c>
      <c r="J385" s="59">
        <v>1994</v>
      </c>
      <c r="K385" s="54" t="s">
        <v>2431</v>
      </c>
    </row>
    <row r="386" spans="2:11" ht="51">
      <c r="B386" s="54">
        <v>379</v>
      </c>
      <c r="C386" s="8">
        <v>390</v>
      </c>
      <c r="D386" s="57" t="s">
        <v>838</v>
      </c>
      <c r="E386" s="58">
        <v>100428</v>
      </c>
      <c r="F386" s="1" t="s">
        <v>2003</v>
      </c>
      <c r="G386" s="58" t="s">
        <v>837</v>
      </c>
      <c r="H386" s="1" t="s">
        <v>2004</v>
      </c>
      <c r="I386" s="58" t="s">
        <v>816</v>
      </c>
      <c r="J386" s="59">
        <v>1972</v>
      </c>
      <c r="K386" s="54" t="s">
        <v>2431</v>
      </c>
    </row>
    <row r="387" spans="2:11" ht="51">
      <c r="B387" s="54">
        <v>380</v>
      </c>
      <c r="C387" s="8">
        <v>391</v>
      </c>
      <c r="D387" s="57" t="s">
        <v>840</v>
      </c>
      <c r="E387" s="58">
        <v>100584</v>
      </c>
      <c r="F387" s="1" t="s">
        <v>2005</v>
      </c>
      <c r="G387" s="58" t="s">
        <v>839</v>
      </c>
      <c r="H387" s="1" t="s">
        <v>1410</v>
      </c>
      <c r="I387" s="58" t="s">
        <v>816</v>
      </c>
      <c r="J387" s="59">
        <v>1988</v>
      </c>
      <c r="K387" s="54" t="s">
        <v>2431</v>
      </c>
    </row>
    <row r="388" spans="2:11" ht="102">
      <c r="B388" s="54">
        <v>381</v>
      </c>
      <c r="C388" s="8">
        <v>392</v>
      </c>
      <c r="D388" s="57" t="s">
        <v>842</v>
      </c>
      <c r="E388" s="58">
        <v>100802</v>
      </c>
      <c r="F388" s="1" t="s">
        <v>2006</v>
      </c>
      <c r="G388" s="58" t="s">
        <v>841</v>
      </c>
      <c r="H388" s="1" t="s">
        <v>2007</v>
      </c>
      <c r="I388" s="58" t="s">
        <v>816</v>
      </c>
      <c r="J388" s="59">
        <v>1979</v>
      </c>
      <c r="K388" s="54" t="s">
        <v>2431</v>
      </c>
    </row>
    <row r="389" spans="2:11" ht="51">
      <c r="B389" s="54">
        <v>382</v>
      </c>
      <c r="C389" s="8">
        <v>393</v>
      </c>
      <c r="D389" s="57" t="s">
        <v>844</v>
      </c>
      <c r="E389" s="58">
        <v>100809</v>
      </c>
      <c r="F389" s="1" t="s">
        <v>2008</v>
      </c>
      <c r="G389" s="58" t="s">
        <v>843</v>
      </c>
      <c r="H389" s="1" t="s">
        <v>1411</v>
      </c>
      <c r="I389" s="58" t="s">
        <v>803</v>
      </c>
      <c r="J389" s="59">
        <v>1973</v>
      </c>
      <c r="K389" s="54" t="s">
        <v>2431</v>
      </c>
    </row>
    <row r="390" spans="2:11" ht="51">
      <c r="B390" s="54">
        <v>383</v>
      </c>
      <c r="C390" s="8">
        <v>394</v>
      </c>
      <c r="D390" s="57" t="s">
        <v>846</v>
      </c>
      <c r="E390" s="58">
        <v>100569</v>
      </c>
      <c r="F390" s="1" t="s">
        <v>2009</v>
      </c>
      <c r="G390" s="58" t="s">
        <v>845</v>
      </c>
      <c r="H390" s="1" t="s">
        <v>2010</v>
      </c>
      <c r="I390" s="58" t="s">
        <v>803</v>
      </c>
      <c r="J390" s="59">
        <v>1976</v>
      </c>
      <c r="K390" s="54" t="s">
        <v>2431</v>
      </c>
    </row>
    <row r="391" spans="2:11" ht="38.25">
      <c r="B391" s="54">
        <v>384</v>
      </c>
      <c r="C391" s="8">
        <v>395</v>
      </c>
      <c r="D391" s="57" t="s">
        <v>848</v>
      </c>
      <c r="E391" s="58">
        <v>100818</v>
      </c>
      <c r="F391" s="1" t="s">
        <v>2011</v>
      </c>
      <c r="G391" s="58" t="s">
        <v>847</v>
      </c>
      <c r="H391" s="1" t="s">
        <v>2012</v>
      </c>
      <c r="I391" s="58" t="s">
        <v>849</v>
      </c>
      <c r="J391" s="59">
        <v>2000</v>
      </c>
      <c r="K391" s="54" t="s">
        <v>2431</v>
      </c>
    </row>
    <row r="392" spans="2:11" ht="38.25">
      <c r="B392" s="54">
        <v>385</v>
      </c>
      <c r="C392" s="8">
        <v>396</v>
      </c>
      <c r="D392" s="57" t="s">
        <v>852</v>
      </c>
      <c r="E392" s="58">
        <v>100442</v>
      </c>
      <c r="F392" s="1" t="s">
        <v>2013</v>
      </c>
      <c r="G392" s="58" t="s">
        <v>850</v>
      </c>
      <c r="H392" s="1" t="s">
        <v>851</v>
      </c>
      <c r="I392" s="58">
        <v>400</v>
      </c>
      <c r="J392" s="59">
        <v>1963</v>
      </c>
      <c r="K392" s="54" t="s">
        <v>2431</v>
      </c>
    </row>
    <row r="393" spans="2:11" ht="51">
      <c r="B393" s="54">
        <v>386</v>
      </c>
      <c r="C393" s="8">
        <v>397</v>
      </c>
      <c r="D393" s="57" t="s">
        <v>854</v>
      </c>
      <c r="E393" s="58">
        <v>100448</v>
      </c>
      <c r="F393" s="1" t="s">
        <v>2014</v>
      </c>
      <c r="G393" s="58" t="s">
        <v>853</v>
      </c>
      <c r="H393" s="1" t="s">
        <v>2015</v>
      </c>
      <c r="I393" s="58">
        <v>400</v>
      </c>
      <c r="J393" s="59">
        <v>1967</v>
      </c>
      <c r="K393" s="54" t="s">
        <v>2431</v>
      </c>
    </row>
    <row r="394" spans="2:11" ht="38.25">
      <c r="B394" s="54">
        <v>387</v>
      </c>
      <c r="C394" s="8">
        <v>398</v>
      </c>
      <c r="D394" s="57" t="s">
        <v>856</v>
      </c>
      <c r="E394" s="58">
        <v>100466</v>
      </c>
      <c r="F394" s="1" t="s">
        <v>2016</v>
      </c>
      <c r="G394" s="58" t="s">
        <v>855</v>
      </c>
      <c r="H394" s="1" t="s">
        <v>1412</v>
      </c>
      <c r="I394" s="58" t="s">
        <v>816</v>
      </c>
      <c r="J394" s="59">
        <v>1981</v>
      </c>
      <c r="K394" s="54" t="s">
        <v>2431</v>
      </c>
    </row>
    <row r="395" spans="2:11" ht="38.25">
      <c r="B395" s="54">
        <v>388</v>
      </c>
      <c r="C395" s="8">
        <v>399</v>
      </c>
      <c r="D395" s="57" t="s">
        <v>859</v>
      </c>
      <c r="E395" s="58">
        <v>100479</v>
      </c>
      <c r="F395" s="1" t="s">
        <v>2017</v>
      </c>
      <c r="G395" s="58" t="s">
        <v>857</v>
      </c>
      <c r="H395" s="1" t="s">
        <v>858</v>
      </c>
      <c r="I395" s="58" t="s">
        <v>860</v>
      </c>
      <c r="J395" s="59">
        <v>1986</v>
      </c>
      <c r="K395" s="54" t="s">
        <v>2431</v>
      </c>
    </row>
    <row r="396" spans="2:11" ht="38.25">
      <c r="B396" s="54">
        <v>389</v>
      </c>
      <c r="C396" s="8">
        <v>400</v>
      </c>
      <c r="D396" s="57" t="s">
        <v>862</v>
      </c>
      <c r="E396" s="58">
        <v>100412</v>
      </c>
      <c r="F396" s="1" t="s">
        <v>2018</v>
      </c>
      <c r="G396" s="58" t="s">
        <v>861</v>
      </c>
      <c r="H396" s="1" t="s">
        <v>2019</v>
      </c>
      <c r="I396" s="58">
        <v>630</v>
      </c>
      <c r="J396" s="59">
        <v>1979</v>
      </c>
      <c r="K396" s="54" t="s">
        <v>2431</v>
      </c>
    </row>
    <row r="397" spans="2:11" ht="38.25">
      <c r="B397" s="54">
        <v>390</v>
      </c>
      <c r="C397" s="8">
        <v>401</v>
      </c>
      <c r="D397" s="57" t="s">
        <v>864</v>
      </c>
      <c r="E397" s="58">
        <v>100414</v>
      </c>
      <c r="F397" s="1" t="s">
        <v>2020</v>
      </c>
      <c r="G397" s="58" t="s">
        <v>863</v>
      </c>
      <c r="H397" s="1" t="s">
        <v>2021</v>
      </c>
      <c r="I397" s="58" t="s">
        <v>803</v>
      </c>
      <c r="J397" s="59">
        <v>1986</v>
      </c>
      <c r="K397" s="54" t="s">
        <v>2431</v>
      </c>
    </row>
    <row r="398" spans="2:11" ht="38.25">
      <c r="B398" s="54">
        <v>391</v>
      </c>
      <c r="C398" s="8">
        <v>402</v>
      </c>
      <c r="D398" s="57" t="s">
        <v>866</v>
      </c>
      <c r="E398" s="58">
        <v>100740</v>
      </c>
      <c r="F398" s="1" t="s">
        <v>2022</v>
      </c>
      <c r="G398" s="58" t="s">
        <v>865</v>
      </c>
      <c r="H398" s="1" t="s">
        <v>1413</v>
      </c>
      <c r="I398" s="58">
        <v>630</v>
      </c>
      <c r="J398" s="59">
        <v>1965</v>
      </c>
      <c r="K398" s="54" t="s">
        <v>2431</v>
      </c>
    </row>
    <row r="399" spans="2:11" ht="102">
      <c r="B399" s="54">
        <v>392</v>
      </c>
      <c r="C399" s="8">
        <v>403</v>
      </c>
      <c r="D399" s="57" t="s">
        <v>868</v>
      </c>
      <c r="E399" s="58">
        <v>100742</v>
      </c>
      <c r="F399" s="1" t="s">
        <v>2023</v>
      </c>
      <c r="G399" s="58" t="s">
        <v>867</v>
      </c>
      <c r="H399" s="1" t="s">
        <v>2024</v>
      </c>
      <c r="I399" s="58">
        <v>630</v>
      </c>
      <c r="J399" s="59">
        <v>1952</v>
      </c>
      <c r="K399" s="54" t="s">
        <v>2431</v>
      </c>
    </row>
    <row r="400" spans="2:11" ht="38.25">
      <c r="B400" s="54">
        <v>393</v>
      </c>
      <c r="C400" s="8">
        <v>404</v>
      </c>
      <c r="D400" s="57" t="s">
        <v>870</v>
      </c>
      <c r="E400" s="58">
        <v>100681</v>
      </c>
      <c r="F400" s="1" t="s">
        <v>2025</v>
      </c>
      <c r="G400" s="58" t="s">
        <v>869</v>
      </c>
      <c r="H400" s="1" t="s">
        <v>1414</v>
      </c>
      <c r="I400" s="58">
        <v>400</v>
      </c>
      <c r="J400" s="59">
        <v>1970</v>
      </c>
      <c r="K400" s="54" t="s">
        <v>2431</v>
      </c>
    </row>
    <row r="401" spans="2:11" ht="51">
      <c r="B401" s="54">
        <v>394</v>
      </c>
      <c r="C401" s="8">
        <v>405</v>
      </c>
      <c r="D401" s="57" t="s">
        <v>872</v>
      </c>
      <c r="E401" s="58">
        <v>100693</v>
      </c>
      <c r="F401" s="1" t="s">
        <v>2026</v>
      </c>
      <c r="G401" s="58" t="s">
        <v>871</v>
      </c>
      <c r="H401" s="1" t="s">
        <v>1415</v>
      </c>
      <c r="I401" s="58" t="s">
        <v>816</v>
      </c>
      <c r="J401" s="59">
        <v>1970</v>
      </c>
      <c r="K401" s="54" t="s">
        <v>2431</v>
      </c>
    </row>
    <row r="402" spans="2:11" ht="51">
      <c r="B402" s="54">
        <v>395</v>
      </c>
      <c r="C402" s="8">
        <v>406</v>
      </c>
      <c r="D402" s="57" t="s">
        <v>874</v>
      </c>
      <c r="E402" s="58">
        <v>100493</v>
      </c>
      <c r="F402" s="1" t="s">
        <v>2027</v>
      </c>
      <c r="G402" s="58" t="s">
        <v>873</v>
      </c>
      <c r="H402" s="1" t="s">
        <v>2028</v>
      </c>
      <c r="I402" s="58" t="s">
        <v>803</v>
      </c>
      <c r="J402" s="59">
        <v>1975</v>
      </c>
      <c r="K402" s="54" t="s">
        <v>2431</v>
      </c>
    </row>
    <row r="403" spans="2:11" ht="51">
      <c r="B403" s="54">
        <v>396</v>
      </c>
      <c r="C403" s="8">
        <v>407</v>
      </c>
      <c r="D403" s="57" t="s">
        <v>876</v>
      </c>
      <c r="E403" s="58">
        <v>100372</v>
      </c>
      <c r="F403" s="1" t="s">
        <v>2029</v>
      </c>
      <c r="G403" s="58" t="s">
        <v>875</v>
      </c>
      <c r="H403" s="1" t="s">
        <v>1416</v>
      </c>
      <c r="I403" s="58" t="s">
        <v>803</v>
      </c>
      <c r="J403" s="59">
        <v>2001</v>
      </c>
      <c r="K403" s="54" t="s">
        <v>2431</v>
      </c>
    </row>
    <row r="404" spans="2:11" ht="51">
      <c r="B404" s="54">
        <v>397</v>
      </c>
      <c r="C404" s="8">
        <v>408</v>
      </c>
      <c r="D404" s="57" t="s">
        <v>878</v>
      </c>
      <c r="E404" s="58">
        <v>100721</v>
      </c>
      <c r="F404" s="1" t="s">
        <v>2030</v>
      </c>
      <c r="G404" s="58" t="s">
        <v>877</v>
      </c>
      <c r="H404" s="1" t="s">
        <v>2031</v>
      </c>
      <c r="I404" s="58" t="s">
        <v>9</v>
      </c>
      <c r="J404" s="59">
        <v>1974</v>
      </c>
      <c r="K404" s="54" t="s">
        <v>2431</v>
      </c>
    </row>
    <row r="405" spans="2:11" ht="38.25">
      <c r="B405" s="54">
        <v>398</v>
      </c>
      <c r="C405" s="8">
        <v>409</v>
      </c>
      <c r="D405" s="57" t="s">
        <v>880</v>
      </c>
      <c r="E405" s="58">
        <v>100727</v>
      </c>
      <c r="F405" s="1" t="s">
        <v>2032</v>
      </c>
      <c r="G405" s="58" t="s">
        <v>879</v>
      </c>
      <c r="H405" s="1" t="s">
        <v>2033</v>
      </c>
      <c r="I405" s="58" t="s">
        <v>803</v>
      </c>
      <c r="J405" s="59">
        <v>1965</v>
      </c>
      <c r="K405" s="54" t="s">
        <v>2431</v>
      </c>
    </row>
    <row r="406" spans="2:11" ht="51">
      <c r="B406" s="54">
        <v>399</v>
      </c>
      <c r="C406" s="8">
        <v>411</v>
      </c>
      <c r="D406" s="57" t="s">
        <v>882</v>
      </c>
      <c r="E406" s="58">
        <v>100447</v>
      </c>
      <c r="F406" s="1" t="s">
        <v>2034</v>
      </c>
      <c r="G406" s="58" t="s">
        <v>881</v>
      </c>
      <c r="H406" s="1" t="s">
        <v>1417</v>
      </c>
      <c r="I406" s="58">
        <v>400</v>
      </c>
      <c r="J406" s="59">
        <v>1964</v>
      </c>
      <c r="K406" s="54" t="s">
        <v>2431</v>
      </c>
    </row>
    <row r="407" spans="2:11" ht="38.25">
      <c r="B407" s="54">
        <v>400</v>
      </c>
      <c r="C407" s="8">
        <v>412</v>
      </c>
      <c r="D407" s="57" t="s">
        <v>885</v>
      </c>
      <c r="E407" s="58">
        <v>100650</v>
      </c>
      <c r="F407" s="1" t="s">
        <v>2035</v>
      </c>
      <c r="G407" s="58" t="s">
        <v>883</v>
      </c>
      <c r="H407" s="1" t="s">
        <v>884</v>
      </c>
      <c r="I407" s="58"/>
      <c r="J407" s="59">
        <v>1973</v>
      </c>
      <c r="K407" s="54" t="s">
        <v>2431</v>
      </c>
    </row>
    <row r="408" spans="2:11" ht="51">
      <c r="B408" s="54">
        <v>401</v>
      </c>
      <c r="C408" s="8">
        <v>413</v>
      </c>
      <c r="D408" s="57" t="s">
        <v>887</v>
      </c>
      <c r="E408" s="58">
        <v>100657</v>
      </c>
      <c r="F408" s="1" t="s">
        <v>2036</v>
      </c>
      <c r="G408" s="58" t="s">
        <v>886</v>
      </c>
      <c r="H408" s="1" t="s">
        <v>1418</v>
      </c>
      <c r="I408" s="58"/>
      <c r="J408" s="59">
        <v>1979</v>
      </c>
      <c r="K408" s="54" t="s">
        <v>2431</v>
      </c>
    </row>
    <row r="409" spans="2:11" ht="51">
      <c r="B409" s="54">
        <v>402</v>
      </c>
      <c r="C409" s="8">
        <v>414</v>
      </c>
      <c r="D409" s="57" t="s">
        <v>889</v>
      </c>
      <c r="E409" s="58">
        <v>100765</v>
      </c>
      <c r="F409" s="1" t="s">
        <v>2037</v>
      </c>
      <c r="G409" s="58" t="s">
        <v>888</v>
      </c>
      <c r="H409" s="1" t="s">
        <v>2038</v>
      </c>
      <c r="I409" s="58" t="s">
        <v>803</v>
      </c>
      <c r="J409" s="59">
        <v>1966</v>
      </c>
      <c r="K409" s="54" t="s">
        <v>2431</v>
      </c>
    </row>
    <row r="410" spans="2:11" ht="51">
      <c r="B410" s="54">
        <v>403</v>
      </c>
      <c r="C410" s="8">
        <v>415</v>
      </c>
      <c r="D410" s="57" t="s">
        <v>891</v>
      </c>
      <c r="E410" s="58">
        <v>100429</v>
      </c>
      <c r="F410" s="1" t="s">
        <v>2039</v>
      </c>
      <c r="G410" s="58" t="s">
        <v>890</v>
      </c>
      <c r="H410" s="1" t="s">
        <v>2040</v>
      </c>
      <c r="I410" s="58">
        <v>400</v>
      </c>
      <c r="J410" s="59">
        <v>1954</v>
      </c>
      <c r="K410" s="54" t="s">
        <v>2431</v>
      </c>
    </row>
    <row r="411" spans="2:11" ht="38.25">
      <c r="B411" s="54">
        <v>404</v>
      </c>
      <c r="C411" s="8">
        <v>416</v>
      </c>
      <c r="D411" s="57" t="s">
        <v>893</v>
      </c>
      <c r="E411" s="58">
        <v>100587</v>
      </c>
      <c r="F411" s="1" t="s">
        <v>2041</v>
      </c>
      <c r="G411" s="58" t="s">
        <v>892</v>
      </c>
      <c r="H411" s="1" t="s">
        <v>1386</v>
      </c>
      <c r="I411" s="58">
        <v>400</v>
      </c>
      <c r="J411" s="59">
        <v>1988</v>
      </c>
      <c r="K411" s="54" t="s">
        <v>2431</v>
      </c>
    </row>
    <row r="412" spans="2:11" ht="51">
      <c r="B412" s="54">
        <v>405</v>
      </c>
      <c r="C412" s="8">
        <v>417</v>
      </c>
      <c r="D412" s="57" t="s">
        <v>895</v>
      </c>
      <c r="E412" s="58">
        <v>100591</v>
      </c>
      <c r="F412" s="1" t="s">
        <v>2042</v>
      </c>
      <c r="G412" s="58" t="s">
        <v>894</v>
      </c>
      <c r="H412" s="1" t="s">
        <v>2043</v>
      </c>
      <c r="I412" s="58">
        <v>320</v>
      </c>
      <c r="J412" s="59">
        <v>1963</v>
      </c>
      <c r="K412" s="54" t="s">
        <v>2431</v>
      </c>
    </row>
    <row r="413" spans="2:11" ht="38.25">
      <c r="B413" s="54">
        <v>406</v>
      </c>
      <c r="C413" s="8">
        <v>418</v>
      </c>
      <c r="D413" s="57" t="s">
        <v>897</v>
      </c>
      <c r="E413" s="58">
        <v>100808</v>
      </c>
      <c r="F413" s="1" t="s">
        <v>2044</v>
      </c>
      <c r="G413" s="58" t="s">
        <v>896</v>
      </c>
      <c r="H413" s="1" t="s">
        <v>1419</v>
      </c>
      <c r="I413" s="58" t="s">
        <v>816</v>
      </c>
      <c r="J413" s="59">
        <v>1987</v>
      </c>
      <c r="K413" s="54" t="s">
        <v>2431</v>
      </c>
    </row>
    <row r="414" spans="2:11" ht="38.25">
      <c r="B414" s="54">
        <v>407</v>
      </c>
      <c r="C414" s="8">
        <v>419</v>
      </c>
      <c r="D414" s="57" t="s">
        <v>899</v>
      </c>
      <c r="E414" s="58">
        <v>100776</v>
      </c>
      <c r="F414" s="1" t="s">
        <v>2045</v>
      </c>
      <c r="G414" s="58" t="s">
        <v>898</v>
      </c>
      <c r="H414" s="1" t="s">
        <v>2046</v>
      </c>
      <c r="I414" s="58" t="s">
        <v>803</v>
      </c>
      <c r="J414" s="59">
        <v>2004</v>
      </c>
      <c r="K414" s="54" t="s">
        <v>2431</v>
      </c>
    </row>
    <row r="415" spans="2:11" ht="51">
      <c r="B415" s="54">
        <v>408</v>
      </c>
      <c r="C415" s="8">
        <v>421</v>
      </c>
      <c r="D415" s="57" t="s">
        <v>901</v>
      </c>
      <c r="E415" s="58">
        <v>100534</v>
      </c>
      <c r="F415" s="1" t="s">
        <v>2047</v>
      </c>
      <c r="G415" s="58" t="s">
        <v>900</v>
      </c>
      <c r="H415" s="1" t="s">
        <v>1420</v>
      </c>
      <c r="I415" s="58" t="s">
        <v>806</v>
      </c>
      <c r="J415" s="59">
        <v>1981</v>
      </c>
      <c r="K415" s="54" t="s">
        <v>2431</v>
      </c>
    </row>
    <row r="416" spans="2:11" ht="51">
      <c r="B416" s="54">
        <v>409</v>
      </c>
      <c r="C416" s="8">
        <v>422</v>
      </c>
      <c r="D416" s="57" t="s">
        <v>903</v>
      </c>
      <c r="E416" s="58">
        <v>100571</v>
      </c>
      <c r="F416" s="1" t="s">
        <v>2048</v>
      </c>
      <c r="G416" s="58" t="s">
        <v>902</v>
      </c>
      <c r="H416" s="1" t="s">
        <v>1421</v>
      </c>
      <c r="I416" s="58" t="s">
        <v>803</v>
      </c>
      <c r="J416" s="59">
        <v>1992</v>
      </c>
      <c r="K416" s="54" t="s">
        <v>2431</v>
      </c>
    </row>
    <row r="417" spans="2:11" ht="51">
      <c r="B417" s="54">
        <v>410</v>
      </c>
      <c r="C417" s="8">
        <v>423</v>
      </c>
      <c r="D417" s="57" t="s">
        <v>905</v>
      </c>
      <c r="E417" s="58">
        <v>100572</v>
      </c>
      <c r="F417" s="1" t="s">
        <v>2049</v>
      </c>
      <c r="G417" s="58" t="s">
        <v>904</v>
      </c>
      <c r="H417" s="1" t="s">
        <v>2050</v>
      </c>
      <c r="I417" s="58" t="s">
        <v>803</v>
      </c>
      <c r="J417" s="59">
        <v>1992</v>
      </c>
      <c r="K417" s="54" t="s">
        <v>2431</v>
      </c>
    </row>
    <row r="418" spans="2:11" ht="38.25">
      <c r="B418" s="54">
        <v>411</v>
      </c>
      <c r="C418" s="8">
        <v>424</v>
      </c>
      <c r="D418" s="57" t="s">
        <v>907</v>
      </c>
      <c r="E418" s="58">
        <v>100370</v>
      </c>
      <c r="F418" s="1" t="s">
        <v>2051</v>
      </c>
      <c r="G418" s="58" t="s">
        <v>906</v>
      </c>
      <c r="H418" s="1" t="s">
        <v>2349</v>
      </c>
      <c r="I418" s="58" t="s">
        <v>813</v>
      </c>
      <c r="J418" s="59">
        <v>1991</v>
      </c>
      <c r="K418" s="54" t="s">
        <v>2431</v>
      </c>
    </row>
    <row r="419" spans="2:11" ht="51">
      <c r="B419" s="54">
        <v>412</v>
      </c>
      <c r="C419" s="8">
        <v>425</v>
      </c>
      <c r="D419" s="57" t="s">
        <v>909</v>
      </c>
      <c r="E419" s="58">
        <v>100756</v>
      </c>
      <c r="F419" s="1" t="s">
        <v>2052</v>
      </c>
      <c r="G419" s="58" t="s">
        <v>908</v>
      </c>
      <c r="H419" s="1" t="s">
        <v>2053</v>
      </c>
      <c r="I419" s="58">
        <v>630</v>
      </c>
      <c r="J419" s="59">
        <v>1970</v>
      </c>
      <c r="K419" s="54" t="s">
        <v>2431</v>
      </c>
    </row>
    <row r="420" spans="2:11" ht="38.25">
      <c r="B420" s="54">
        <v>413</v>
      </c>
      <c r="C420" s="8">
        <v>426</v>
      </c>
      <c r="D420" s="57" t="s">
        <v>911</v>
      </c>
      <c r="E420" s="58">
        <v>100421</v>
      </c>
      <c r="F420" s="1" t="s">
        <v>2054</v>
      </c>
      <c r="G420" s="58" t="s">
        <v>910</v>
      </c>
      <c r="H420" s="1" t="s">
        <v>2055</v>
      </c>
      <c r="I420" s="58" t="s">
        <v>816</v>
      </c>
      <c r="J420" s="59">
        <v>1973</v>
      </c>
      <c r="K420" s="54" t="s">
        <v>2431</v>
      </c>
    </row>
    <row r="421" spans="2:11" ht="38.25">
      <c r="B421" s="54">
        <v>414</v>
      </c>
      <c r="C421" s="8">
        <v>427</v>
      </c>
      <c r="D421" s="57" t="s">
        <v>913</v>
      </c>
      <c r="E421" s="58">
        <v>100483</v>
      </c>
      <c r="F421" s="1" t="s">
        <v>2056</v>
      </c>
      <c r="G421" s="58" t="s">
        <v>912</v>
      </c>
      <c r="H421" s="1" t="s">
        <v>1422</v>
      </c>
      <c r="I421" s="58" t="s">
        <v>813</v>
      </c>
      <c r="J421" s="59">
        <v>1971</v>
      </c>
      <c r="K421" s="54" t="s">
        <v>2431</v>
      </c>
    </row>
    <row r="422" spans="2:11" ht="51">
      <c r="B422" s="54">
        <v>415</v>
      </c>
      <c r="C422" s="8">
        <v>428</v>
      </c>
      <c r="D422" s="57" t="s">
        <v>915</v>
      </c>
      <c r="E422" s="58">
        <v>100492</v>
      </c>
      <c r="F422" s="1" t="s">
        <v>2057</v>
      </c>
      <c r="G422" s="58" t="s">
        <v>914</v>
      </c>
      <c r="H422" s="1" t="s">
        <v>1423</v>
      </c>
      <c r="I422" s="58" t="s">
        <v>806</v>
      </c>
      <c r="J422" s="59">
        <v>1984</v>
      </c>
      <c r="K422" s="54" t="s">
        <v>2431</v>
      </c>
    </row>
    <row r="423" spans="2:11" ht="51">
      <c r="B423" s="54">
        <v>416</v>
      </c>
      <c r="C423" s="8">
        <v>429</v>
      </c>
      <c r="D423" s="57" t="s">
        <v>917</v>
      </c>
      <c r="E423" s="58">
        <v>100772</v>
      </c>
      <c r="F423" s="1" t="s">
        <v>2058</v>
      </c>
      <c r="G423" s="58" t="s">
        <v>916</v>
      </c>
      <c r="H423" s="1" t="s">
        <v>2059</v>
      </c>
      <c r="I423" s="58" t="s">
        <v>803</v>
      </c>
      <c r="J423" s="59">
        <v>1956</v>
      </c>
      <c r="K423" s="54" t="s">
        <v>2431</v>
      </c>
    </row>
    <row r="424" spans="2:11" ht="38.25">
      <c r="B424" s="54">
        <v>417</v>
      </c>
      <c r="C424" s="8">
        <v>430</v>
      </c>
      <c r="D424" s="57" t="s">
        <v>919</v>
      </c>
      <c r="E424" s="58">
        <v>100453</v>
      </c>
      <c r="F424" s="1" t="s">
        <v>2060</v>
      </c>
      <c r="G424" s="58" t="s">
        <v>918</v>
      </c>
      <c r="H424" s="1" t="s">
        <v>2061</v>
      </c>
      <c r="I424" s="58" t="s">
        <v>803</v>
      </c>
      <c r="J424" s="59">
        <v>1981</v>
      </c>
      <c r="K424" s="54" t="s">
        <v>2431</v>
      </c>
    </row>
    <row r="425" spans="2:11" ht="38.25">
      <c r="B425" s="54">
        <v>418</v>
      </c>
      <c r="C425" s="8">
        <v>431</v>
      </c>
      <c r="D425" s="57" t="s">
        <v>921</v>
      </c>
      <c r="E425" s="58">
        <v>100375</v>
      </c>
      <c r="F425" s="1" t="s">
        <v>2062</v>
      </c>
      <c r="G425" s="58" t="s">
        <v>920</v>
      </c>
      <c r="H425" s="1" t="s">
        <v>2065</v>
      </c>
      <c r="I425" s="58">
        <v>250</v>
      </c>
      <c r="J425" s="59">
        <v>1971</v>
      </c>
      <c r="K425" s="54" t="s">
        <v>2431</v>
      </c>
    </row>
    <row r="426" spans="2:11" ht="38.25">
      <c r="B426" s="54">
        <v>419</v>
      </c>
      <c r="C426" s="8">
        <v>432</v>
      </c>
      <c r="D426" s="57" t="s">
        <v>923</v>
      </c>
      <c r="E426" s="58">
        <v>100457</v>
      </c>
      <c r="F426" s="1" t="s">
        <v>2063</v>
      </c>
      <c r="G426" s="58" t="s">
        <v>922</v>
      </c>
      <c r="H426" s="1" t="s">
        <v>2064</v>
      </c>
      <c r="I426" s="58" t="s">
        <v>803</v>
      </c>
      <c r="J426" s="59">
        <v>1973</v>
      </c>
      <c r="K426" s="54" t="s">
        <v>2431</v>
      </c>
    </row>
    <row r="427" spans="2:11" ht="51">
      <c r="B427" s="54">
        <v>420</v>
      </c>
      <c r="C427" s="8">
        <v>433</v>
      </c>
      <c r="D427" s="57" t="s">
        <v>925</v>
      </c>
      <c r="E427" s="58">
        <v>100666</v>
      </c>
      <c r="F427" s="1" t="s">
        <v>2066</v>
      </c>
      <c r="G427" s="58" t="s">
        <v>924</v>
      </c>
      <c r="H427" s="1" t="s">
        <v>1424</v>
      </c>
      <c r="I427" s="58">
        <v>400</v>
      </c>
      <c r="J427" s="59">
        <v>1968</v>
      </c>
      <c r="K427" s="54" t="s">
        <v>2431</v>
      </c>
    </row>
    <row r="428" spans="2:11" ht="38.25">
      <c r="B428" s="54">
        <v>421</v>
      </c>
      <c r="C428" s="8">
        <v>434</v>
      </c>
      <c r="D428" s="57" t="s">
        <v>927</v>
      </c>
      <c r="E428" s="58">
        <v>100430</v>
      </c>
      <c r="F428" s="1" t="s">
        <v>2067</v>
      </c>
      <c r="G428" s="58" t="s">
        <v>926</v>
      </c>
      <c r="H428" s="1" t="s">
        <v>2068</v>
      </c>
      <c r="I428" s="58" t="s">
        <v>816</v>
      </c>
      <c r="J428" s="59">
        <v>1964</v>
      </c>
      <c r="K428" s="54" t="s">
        <v>2431</v>
      </c>
    </row>
    <row r="429" spans="2:11" ht="63.75">
      <c r="B429" s="54">
        <v>422</v>
      </c>
      <c r="C429" s="8">
        <v>435</v>
      </c>
      <c r="D429" s="57" t="s">
        <v>929</v>
      </c>
      <c r="E429" s="58">
        <v>100592</v>
      </c>
      <c r="F429" s="1" t="s">
        <v>2069</v>
      </c>
      <c r="G429" s="58" t="s">
        <v>928</v>
      </c>
      <c r="H429" s="1" t="s">
        <v>2070</v>
      </c>
      <c r="I429" s="58">
        <v>560</v>
      </c>
      <c r="J429" s="59">
        <v>1975</v>
      </c>
      <c r="K429" s="54" t="s">
        <v>2431</v>
      </c>
    </row>
    <row r="430" spans="2:11" ht="51">
      <c r="B430" s="54">
        <v>423</v>
      </c>
      <c r="C430" s="8">
        <v>436</v>
      </c>
      <c r="D430" s="57" t="s">
        <v>931</v>
      </c>
      <c r="E430" s="58">
        <v>100621</v>
      </c>
      <c r="F430" s="1" t="s">
        <v>2071</v>
      </c>
      <c r="G430" s="58" t="s">
        <v>930</v>
      </c>
      <c r="H430" s="1" t="s">
        <v>2072</v>
      </c>
      <c r="I430" s="58" t="s">
        <v>806</v>
      </c>
      <c r="J430" s="59">
        <v>1982</v>
      </c>
      <c r="K430" s="54" t="s">
        <v>2431</v>
      </c>
    </row>
    <row r="431" spans="2:11" ht="38.25">
      <c r="B431" s="54">
        <v>424</v>
      </c>
      <c r="C431" s="8">
        <v>437</v>
      </c>
      <c r="D431" s="57" t="s">
        <v>933</v>
      </c>
      <c r="E431" s="58">
        <v>100570</v>
      </c>
      <c r="F431" s="1" t="s">
        <v>2073</v>
      </c>
      <c r="G431" s="58" t="s">
        <v>932</v>
      </c>
      <c r="H431" s="1" t="s">
        <v>1425</v>
      </c>
      <c r="I431" s="58" t="s">
        <v>816</v>
      </c>
      <c r="J431" s="59">
        <v>1991</v>
      </c>
      <c r="K431" s="54" t="s">
        <v>2431</v>
      </c>
    </row>
    <row r="432" spans="2:11" ht="38.25">
      <c r="B432" s="54">
        <v>425</v>
      </c>
      <c r="C432" s="8">
        <v>438</v>
      </c>
      <c r="D432" s="57" t="s">
        <v>935</v>
      </c>
      <c r="E432" s="58">
        <v>100417</v>
      </c>
      <c r="F432" s="1" t="s">
        <v>2074</v>
      </c>
      <c r="G432" s="58" t="s">
        <v>934</v>
      </c>
      <c r="H432" s="1" t="s">
        <v>2075</v>
      </c>
      <c r="I432" s="58">
        <v>400</v>
      </c>
      <c r="J432" s="59">
        <v>1973</v>
      </c>
      <c r="K432" s="54" t="s">
        <v>2431</v>
      </c>
    </row>
    <row r="433" spans="2:11" ht="51">
      <c r="B433" s="54">
        <v>426</v>
      </c>
      <c r="C433" s="8">
        <v>439</v>
      </c>
      <c r="D433" s="57" t="s">
        <v>937</v>
      </c>
      <c r="E433" s="58">
        <v>100579</v>
      </c>
      <c r="F433" s="1" t="s">
        <v>2076</v>
      </c>
      <c r="G433" s="58" t="s">
        <v>936</v>
      </c>
      <c r="H433" s="1" t="s">
        <v>1426</v>
      </c>
      <c r="I433" s="58">
        <v>630</v>
      </c>
      <c r="J433" s="59">
        <v>1952</v>
      </c>
      <c r="K433" s="54" t="s">
        <v>2431</v>
      </c>
    </row>
    <row r="434" spans="2:11" ht="38.25">
      <c r="B434" s="54">
        <v>427</v>
      </c>
      <c r="C434" s="8">
        <v>440</v>
      </c>
      <c r="D434" s="57" t="s">
        <v>939</v>
      </c>
      <c r="E434" s="58">
        <v>100686</v>
      </c>
      <c r="F434" s="1" t="s">
        <v>2077</v>
      </c>
      <c r="G434" s="58" t="s">
        <v>938</v>
      </c>
      <c r="H434" s="1" t="s">
        <v>1427</v>
      </c>
      <c r="I434" s="58">
        <v>400</v>
      </c>
      <c r="J434" s="59">
        <v>1983</v>
      </c>
      <c r="K434" s="54" t="s">
        <v>2431</v>
      </c>
    </row>
    <row r="435" spans="2:11" ht="38.25">
      <c r="B435" s="54">
        <v>428</v>
      </c>
      <c r="C435" s="8">
        <v>441</v>
      </c>
      <c r="D435" s="57" t="s">
        <v>941</v>
      </c>
      <c r="E435" s="58">
        <v>100695</v>
      </c>
      <c r="F435" s="1" t="s">
        <v>2078</v>
      </c>
      <c r="G435" s="58" t="s">
        <v>940</v>
      </c>
      <c r="H435" s="1" t="s">
        <v>2079</v>
      </c>
      <c r="I435" s="58">
        <v>160</v>
      </c>
      <c r="J435" s="59">
        <v>1970</v>
      </c>
      <c r="K435" s="54" t="s">
        <v>2431</v>
      </c>
    </row>
    <row r="436" spans="2:11" ht="51">
      <c r="B436" s="54">
        <v>429</v>
      </c>
      <c r="C436" s="8">
        <v>442</v>
      </c>
      <c r="D436" s="57" t="s">
        <v>943</v>
      </c>
      <c r="E436" s="58">
        <v>100486</v>
      </c>
      <c r="F436" s="1" t="s">
        <v>2080</v>
      </c>
      <c r="G436" s="58" t="s">
        <v>942</v>
      </c>
      <c r="H436" s="1" t="s">
        <v>2081</v>
      </c>
      <c r="I436" s="58">
        <v>250</v>
      </c>
      <c r="J436" s="59">
        <v>1975</v>
      </c>
      <c r="K436" s="54" t="s">
        <v>2431</v>
      </c>
    </row>
    <row r="437" spans="2:11" ht="51">
      <c r="B437" s="54">
        <v>430</v>
      </c>
      <c r="C437" s="8">
        <v>443</v>
      </c>
      <c r="D437" s="57" t="s">
        <v>945</v>
      </c>
      <c r="E437" s="58">
        <v>100494</v>
      </c>
      <c r="F437" s="1" t="s">
        <v>2082</v>
      </c>
      <c r="G437" s="58" t="s">
        <v>944</v>
      </c>
      <c r="H437" s="1" t="s">
        <v>1428</v>
      </c>
      <c r="I437" s="58">
        <v>630</v>
      </c>
      <c r="J437" s="59">
        <v>1985</v>
      </c>
      <c r="K437" s="54" t="s">
        <v>2431</v>
      </c>
    </row>
    <row r="438" spans="2:11" ht="38.25">
      <c r="B438" s="54">
        <v>431</v>
      </c>
      <c r="C438" s="8">
        <v>444</v>
      </c>
      <c r="D438" s="57" t="s">
        <v>947</v>
      </c>
      <c r="E438" s="58">
        <v>100501</v>
      </c>
      <c r="F438" s="1" t="s">
        <v>2083</v>
      </c>
      <c r="G438" s="58" t="s">
        <v>946</v>
      </c>
      <c r="H438" s="1" t="s">
        <v>1429</v>
      </c>
      <c r="I438" s="58" t="s">
        <v>816</v>
      </c>
      <c r="J438" s="59">
        <v>1973</v>
      </c>
      <c r="K438" s="54" t="s">
        <v>2431</v>
      </c>
    </row>
    <row r="439" spans="2:11" ht="51">
      <c r="B439" s="54">
        <v>432</v>
      </c>
      <c r="C439" s="8">
        <v>445</v>
      </c>
      <c r="D439" s="57" t="s">
        <v>949</v>
      </c>
      <c r="E439" s="58">
        <v>100737</v>
      </c>
      <c r="F439" s="1" t="s">
        <v>2084</v>
      </c>
      <c r="G439" s="58" t="s">
        <v>948</v>
      </c>
      <c r="H439" s="1" t="s">
        <v>2085</v>
      </c>
      <c r="I439" s="58">
        <v>400</v>
      </c>
      <c r="J439" s="59">
        <v>1992</v>
      </c>
      <c r="K439" s="54" t="s">
        <v>2431</v>
      </c>
    </row>
    <row r="440" spans="2:11" ht="38.25">
      <c r="B440" s="54">
        <v>433</v>
      </c>
      <c r="C440" s="8">
        <v>446</v>
      </c>
      <c r="D440" s="69" t="s">
        <v>951</v>
      </c>
      <c r="E440" s="62">
        <v>100376</v>
      </c>
      <c r="F440" s="61" t="s">
        <v>2086</v>
      </c>
      <c r="G440" s="62" t="s">
        <v>950</v>
      </c>
      <c r="H440" s="61" t="s">
        <v>1430</v>
      </c>
      <c r="I440" s="62" t="s">
        <v>952</v>
      </c>
      <c r="J440" s="70">
        <v>1971</v>
      </c>
      <c r="K440" s="54" t="s">
        <v>2431</v>
      </c>
    </row>
    <row r="441" spans="2:11" ht="38.25">
      <c r="B441" s="54">
        <v>434</v>
      </c>
      <c r="C441" s="8">
        <v>449</v>
      </c>
      <c r="D441" s="71" t="s">
        <v>954</v>
      </c>
      <c r="E441" s="65">
        <v>100458</v>
      </c>
      <c r="F441" s="64" t="s">
        <v>2087</v>
      </c>
      <c r="G441" s="65" t="s">
        <v>953</v>
      </c>
      <c r="H441" s="64" t="s">
        <v>2088</v>
      </c>
      <c r="I441" s="65">
        <v>315</v>
      </c>
      <c r="J441" s="72">
        <v>1966</v>
      </c>
      <c r="K441" s="54" t="s">
        <v>2431</v>
      </c>
    </row>
    <row r="442" spans="2:11" ht="38.25">
      <c r="B442" s="54">
        <v>435</v>
      </c>
      <c r="C442" s="8">
        <v>450</v>
      </c>
      <c r="D442" s="57" t="s">
        <v>956</v>
      </c>
      <c r="E442" s="58">
        <v>100379</v>
      </c>
      <c r="F442" s="1" t="s">
        <v>2089</v>
      </c>
      <c r="G442" s="58" t="s">
        <v>955</v>
      </c>
      <c r="H442" s="1" t="s">
        <v>1431</v>
      </c>
      <c r="I442" s="58">
        <v>400</v>
      </c>
      <c r="J442" s="59">
        <v>1969</v>
      </c>
      <c r="K442" s="54" t="s">
        <v>2431</v>
      </c>
    </row>
    <row r="443" spans="2:11" ht="38.25">
      <c r="B443" s="54">
        <v>436</v>
      </c>
      <c r="C443" s="8">
        <v>453</v>
      </c>
      <c r="D443" s="57" t="s">
        <v>958</v>
      </c>
      <c r="E443" s="58">
        <v>100861</v>
      </c>
      <c r="F443" s="1" t="s">
        <v>2090</v>
      </c>
      <c r="G443" s="58" t="s">
        <v>957</v>
      </c>
      <c r="H443" s="1" t="s">
        <v>1432</v>
      </c>
      <c r="I443" s="58">
        <v>250</v>
      </c>
      <c r="J443" s="59">
        <v>1972</v>
      </c>
      <c r="K443" s="54" t="s">
        <v>2431</v>
      </c>
    </row>
    <row r="444" spans="2:11" ht="38.25">
      <c r="B444" s="54">
        <v>437</v>
      </c>
      <c r="C444" s="8">
        <v>454</v>
      </c>
      <c r="D444" s="57" t="s">
        <v>960</v>
      </c>
      <c r="E444" s="58">
        <v>100651</v>
      </c>
      <c r="F444" s="1" t="s">
        <v>2091</v>
      </c>
      <c r="G444" s="58" t="s">
        <v>959</v>
      </c>
      <c r="H444" s="1" t="s">
        <v>2092</v>
      </c>
      <c r="I444" s="58" t="s">
        <v>803</v>
      </c>
      <c r="J444" s="59">
        <v>1980</v>
      </c>
      <c r="K444" s="54" t="s">
        <v>2431</v>
      </c>
    </row>
    <row r="445" spans="2:11" ht="38.25">
      <c r="B445" s="54">
        <v>438</v>
      </c>
      <c r="C445" s="8">
        <v>455</v>
      </c>
      <c r="D445" s="57" t="s">
        <v>962</v>
      </c>
      <c r="E445" s="58">
        <v>100658</v>
      </c>
      <c r="F445" s="1" t="s">
        <v>2093</v>
      </c>
      <c r="G445" s="58" t="s">
        <v>961</v>
      </c>
      <c r="H445" s="1" t="s">
        <v>1433</v>
      </c>
      <c r="I445" s="58" t="s">
        <v>803</v>
      </c>
      <c r="J445" s="59">
        <v>1982</v>
      </c>
      <c r="K445" s="54" t="s">
        <v>2431</v>
      </c>
    </row>
    <row r="446" spans="2:11" ht="51">
      <c r="B446" s="54">
        <v>439</v>
      </c>
      <c r="C446" s="8">
        <v>456</v>
      </c>
      <c r="D446" s="57" t="s">
        <v>964</v>
      </c>
      <c r="E446" s="58">
        <v>100588</v>
      </c>
      <c r="F446" s="1" t="s">
        <v>2094</v>
      </c>
      <c r="G446" s="58" t="s">
        <v>963</v>
      </c>
      <c r="H446" s="1" t="s">
        <v>2095</v>
      </c>
      <c r="I446" s="58" t="s">
        <v>965</v>
      </c>
      <c r="J446" s="59">
        <v>1960</v>
      </c>
      <c r="K446" s="54" t="s">
        <v>2431</v>
      </c>
    </row>
    <row r="447" spans="2:11" ht="51">
      <c r="B447" s="54">
        <v>440</v>
      </c>
      <c r="C447" s="8">
        <v>457</v>
      </c>
      <c r="D447" s="57" t="s">
        <v>967</v>
      </c>
      <c r="E447" s="58">
        <v>100595</v>
      </c>
      <c r="F447" s="1" t="s">
        <v>2096</v>
      </c>
      <c r="G447" s="58" t="s">
        <v>966</v>
      </c>
      <c r="H447" s="1" t="s">
        <v>1434</v>
      </c>
      <c r="I447" s="58">
        <v>320</v>
      </c>
      <c r="J447" s="59">
        <v>1953</v>
      </c>
      <c r="K447" s="54" t="s">
        <v>2431</v>
      </c>
    </row>
    <row r="448" spans="2:11" ht="38.25">
      <c r="B448" s="54">
        <v>441</v>
      </c>
      <c r="C448" s="8">
        <v>458</v>
      </c>
      <c r="D448" s="57" t="s">
        <v>969</v>
      </c>
      <c r="E448" s="58">
        <v>100674</v>
      </c>
      <c r="F448" s="1" t="s">
        <v>2097</v>
      </c>
      <c r="G448" s="58" t="s">
        <v>968</v>
      </c>
      <c r="H448" s="1" t="s">
        <v>2098</v>
      </c>
      <c r="I448" s="58" t="s">
        <v>860</v>
      </c>
      <c r="J448" s="59">
        <v>1977</v>
      </c>
      <c r="K448" s="54" t="s">
        <v>2431</v>
      </c>
    </row>
    <row r="449" spans="2:11" ht="51">
      <c r="B449" s="54">
        <v>442</v>
      </c>
      <c r="C449" s="8">
        <v>459</v>
      </c>
      <c r="D449" s="57" t="s">
        <v>971</v>
      </c>
      <c r="E449" s="58">
        <v>100844</v>
      </c>
      <c r="F449" s="1" t="s">
        <v>2099</v>
      </c>
      <c r="G449" s="58" t="s">
        <v>970</v>
      </c>
      <c r="H449" s="1" t="s">
        <v>2100</v>
      </c>
      <c r="I449" s="58" t="s">
        <v>972</v>
      </c>
      <c r="J449" s="59">
        <v>1973</v>
      </c>
      <c r="K449" s="54" t="s">
        <v>2431</v>
      </c>
    </row>
    <row r="450" spans="2:11" ht="38.25">
      <c r="B450" s="54">
        <v>443</v>
      </c>
      <c r="C450" s="8">
        <v>460</v>
      </c>
      <c r="D450" s="57" t="s">
        <v>974</v>
      </c>
      <c r="E450" s="58">
        <v>100857</v>
      </c>
      <c r="F450" s="1" t="s">
        <v>2101</v>
      </c>
      <c r="G450" s="58" t="s">
        <v>973</v>
      </c>
      <c r="H450" s="1" t="s">
        <v>1435</v>
      </c>
      <c r="I450" s="58" t="s">
        <v>9</v>
      </c>
      <c r="J450" s="59">
        <v>1977</v>
      </c>
      <c r="K450" s="54" t="s">
        <v>2431</v>
      </c>
    </row>
    <row r="451" spans="2:11" ht="51">
      <c r="B451" s="54">
        <v>444</v>
      </c>
      <c r="C451" s="8">
        <v>461</v>
      </c>
      <c r="D451" s="57" t="s">
        <v>976</v>
      </c>
      <c r="E451" s="58">
        <v>100396</v>
      </c>
      <c r="F451" s="1" t="s">
        <v>2102</v>
      </c>
      <c r="G451" s="58" t="s">
        <v>975</v>
      </c>
      <c r="H451" s="1" t="s">
        <v>2103</v>
      </c>
      <c r="I451" s="58">
        <v>400</v>
      </c>
      <c r="J451" s="59">
        <v>1975</v>
      </c>
      <c r="K451" s="54" t="s">
        <v>2431</v>
      </c>
    </row>
    <row r="452" spans="2:11" ht="38.25">
      <c r="B452" s="54">
        <v>445</v>
      </c>
      <c r="C452" s="8">
        <v>462</v>
      </c>
      <c r="D452" s="57" t="s">
        <v>978</v>
      </c>
      <c r="E452" s="58">
        <v>100789</v>
      </c>
      <c r="F452" s="1" t="s">
        <v>2104</v>
      </c>
      <c r="G452" s="58" t="s">
        <v>977</v>
      </c>
      <c r="H452" s="1" t="s">
        <v>1436</v>
      </c>
      <c r="I452" s="58" t="s">
        <v>816</v>
      </c>
      <c r="J452" s="59">
        <v>1950</v>
      </c>
      <c r="K452" s="54" t="s">
        <v>2431</v>
      </c>
    </row>
    <row r="453" spans="2:11" ht="51">
      <c r="B453" s="54">
        <v>446</v>
      </c>
      <c r="C453" s="8">
        <v>463</v>
      </c>
      <c r="D453" s="57" t="s">
        <v>980</v>
      </c>
      <c r="E453" s="58">
        <v>100626</v>
      </c>
      <c r="F453" s="1" t="s">
        <v>2105</v>
      </c>
      <c r="G453" s="58" t="s">
        <v>979</v>
      </c>
      <c r="H453" s="1" t="s">
        <v>2106</v>
      </c>
      <c r="I453" s="58" t="s">
        <v>981</v>
      </c>
      <c r="J453" s="59">
        <v>1967</v>
      </c>
      <c r="K453" s="54" t="s">
        <v>2431</v>
      </c>
    </row>
    <row r="454" spans="2:11" ht="51">
      <c r="B454" s="54">
        <v>447</v>
      </c>
      <c r="C454" s="8">
        <v>464</v>
      </c>
      <c r="D454" s="57" t="s">
        <v>983</v>
      </c>
      <c r="E454" s="58">
        <v>100783</v>
      </c>
      <c r="F454" s="1" t="s">
        <v>2107</v>
      </c>
      <c r="G454" s="58" t="s">
        <v>982</v>
      </c>
      <c r="H454" s="1" t="s">
        <v>2108</v>
      </c>
      <c r="I454" s="58">
        <v>630</v>
      </c>
      <c r="J454" s="59">
        <v>1964</v>
      </c>
      <c r="K454" s="54" t="s">
        <v>2431</v>
      </c>
    </row>
    <row r="455" spans="2:11" ht="38.25">
      <c r="B455" s="54">
        <v>448</v>
      </c>
      <c r="C455" s="8">
        <v>465</v>
      </c>
      <c r="D455" s="57" t="s">
        <v>985</v>
      </c>
      <c r="E455" s="58">
        <v>100602</v>
      </c>
      <c r="F455" s="1" t="s">
        <v>2109</v>
      </c>
      <c r="G455" s="58" t="s">
        <v>984</v>
      </c>
      <c r="H455" s="1" t="s">
        <v>2110</v>
      </c>
      <c r="I455" s="58" t="s">
        <v>986</v>
      </c>
      <c r="J455" s="59">
        <v>1971</v>
      </c>
      <c r="K455" s="54" t="s">
        <v>2431</v>
      </c>
    </row>
    <row r="456" spans="2:11" ht="38.25">
      <c r="B456" s="54">
        <v>449</v>
      </c>
      <c r="C456" s="8">
        <v>466</v>
      </c>
      <c r="D456" s="57" t="s">
        <v>988</v>
      </c>
      <c r="E456" s="58">
        <v>100575</v>
      </c>
      <c r="F456" s="1" t="s">
        <v>2111</v>
      </c>
      <c r="G456" s="58" t="s">
        <v>987</v>
      </c>
      <c r="H456" s="1" t="s">
        <v>1437</v>
      </c>
      <c r="I456" s="58" t="s">
        <v>816</v>
      </c>
      <c r="J456" s="59">
        <v>1993</v>
      </c>
      <c r="K456" s="54" t="s">
        <v>2431</v>
      </c>
    </row>
    <row r="457" spans="2:11" ht="51">
      <c r="B457" s="54">
        <v>450</v>
      </c>
      <c r="C457" s="8">
        <v>467</v>
      </c>
      <c r="D457" s="57" t="s">
        <v>991</v>
      </c>
      <c r="E457" s="58">
        <v>100497</v>
      </c>
      <c r="F457" s="1" t="s">
        <v>989</v>
      </c>
      <c r="G457" s="58" t="s">
        <v>990</v>
      </c>
      <c r="H457" s="1" t="s">
        <v>2112</v>
      </c>
      <c r="I457" s="58">
        <v>160</v>
      </c>
      <c r="J457" s="59">
        <v>1971</v>
      </c>
      <c r="K457" s="54" t="s">
        <v>2431</v>
      </c>
    </row>
    <row r="458" spans="2:11" ht="51">
      <c r="B458" s="54">
        <v>451</v>
      </c>
      <c r="C458" s="8">
        <v>469</v>
      </c>
      <c r="D458" s="57" t="s">
        <v>993</v>
      </c>
      <c r="E458" s="58">
        <v>100669</v>
      </c>
      <c r="F458" s="1" t="s">
        <v>2113</v>
      </c>
      <c r="G458" s="58" t="s">
        <v>992</v>
      </c>
      <c r="H458" s="1" t="s">
        <v>2114</v>
      </c>
      <c r="I458" s="58" t="s">
        <v>860</v>
      </c>
      <c r="J458" s="59">
        <v>1988</v>
      </c>
      <c r="K458" s="54" t="s">
        <v>2431</v>
      </c>
    </row>
    <row r="459" spans="2:11" ht="51">
      <c r="B459" s="54">
        <v>452</v>
      </c>
      <c r="C459" s="8">
        <v>470</v>
      </c>
      <c r="D459" s="57" t="s">
        <v>995</v>
      </c>
      <c r="E459" s="58">
        <v>100647</v>
      </c>
      <c r="F459" s="1" t="s">
        <v>2115</v>
      </c>
      <c r="G459" s="58" t="s">
        <v>994</v>
      </c>
      <c r="H459" s="1" t="s">
        <v>1438</v>
      </c>
      <c r="I459" s="58"/>
      <c r="J459" s="59">
        <v>1963</v>
      </c>
      <c r="K459" s="54" t="s">
        <v>2431</v>
      </c>
    </row>
    <row r="460" spans="2:11" ht="51">
      <c r="B460" s="54">
        <v>453</v>
      </c>
      <c r="C460" s="8">
        <v>471</v>
      </c>
      <c r="D460" s="57" t="s">
        <v>997</v>
      </c>
      <c r="E460" s="58">
        <v>100618</v>
      </c>
      <c r="F460" s="1" t="s">
        <v>2116</v>
      </c>
      <c r="G460" s="58" t="s">
        <v>996</v>
      </c>
      <c r="H460" s="1" t="s">
        <v>1439</v>
      </c>
      <c r="I460" s="58">
        <v>400</v>
      </c>
      <c r="J460" s="59">
        <v>1979</v>
      </c>
      <c r="K460" s="54" t="s">
        <v>2431</v>
      </c>
    </row>
    <row r="461" spans="2:11" ht="38.25">
      <c r="B461" s="54">
        <v>454</v>
      </c>
      <c r="C461" s="8">
        <v>472</v>
      </c>
      <c r="D461" s="57" t="s">
        <v>999</v>
      </c>
      <c r="E461" s="58">
        <v>100543</v>
      </c>
      <c r="F461" s="1" t="s">
        <v>2117</v>
      </c>
      <c r="G461" s="58" t="s">
        <v>998</v>
      </c>
      <c r="H461" s="1" t="s">
        <v>2118</v>
      </c>
      <c r="I461" s="58" t="s">
        <v>813</v>
      </c>
      <c r="J461" s="59">
        <v>1965</v>
      </c>
      <c r="K461" s="54" t="s">
        <v>2431</v>
      </c>
    </row>
    <row r="462" spans="2:11" ht="51">
      <c r="B462" s="54">
        <v>455</v>
      </c>
      <c r="C462" s="8">
        <v>473</v>
      </c>
      <c r="D462" s="57" t="s">
        <v>1001</v>
      </c>
      <c r="E462" s="58">
        <v>100549</v>
      </c>
      <c r="F462" s="1" t="s">
        <v>2119</v>
      </c>
      <c r="G462" s="58" t="s">
        <v>1000</v>
      </c>
      <c r="H462" s="1" t="s">
        <v>2120</v>
      </c>
      <c r="I462" s="58" t="s">
        <v>803</v>
      </c>
      <c r="J462" s="59">
        <v>1982</v>
      </c>
      <c r="K462" s="54" t="s">
        <v>2431</v>
      </c>
    </row>
    <row r="463" spans="2:11" ht="38.25">
      <c r="B463" s="54">
        <v>456</v>
      </c>
      <c r="C463" s="8">
        <v>474</v>
      </c>
      <c r="D463" s="57" t="s">
        <v>1003</v>
      </c>
      <c r="E463" s="58">
        <v>100560</v>
      </c>
      <c r="F463" s="1" t="s">
        <v>2121</v>
      </c>
      <c r="G463" s="58" t="s">
        <v>1002</v>
      </c>
      <c r="H463" s="1" t="s">
        <v>2122</v>
      </c>
      <c r="I463" s="58" t="s">
        <v>803</v>
      </c>
      <c r="J463" s="59">
        <v>1984</v>
      </c>
      <c r="K463" s="54" t="s">
        <v>2431</v>
      </c>
    </row>
    <row r="464" spans="2:11" ht="51">
      <c r="B464" s="54">
        <v>457</v>
      </c>
      <c r="C464" s="8">
        <v>475</v>
      </c>
      <c r="D464" s="57" t="s">
        <v>1005</v>
      </c>
      <c r="E464" s="58">
        <v>100827</v>
      </c>
      <c r="F464" s="1" t="s">
        <v>2123</v>
      </c>
      <c r="G464" s="58" t="s">
        <v>1004</v>
      </c>
      <c r="H464" s="1" t="s">
        <v>2124</v>
      </c>
      <c r="I464" s="58" t="s">
        <v>816</v>
      </c>
      <c r="J464" s="59">
        <v>1975</v>
      </c>
      <c r="K464" s="54" t="s">
        <v>2431</v>
      </c>
    </row>
    <row r="465" spans="2:11" ht="51">
      <c r="B465" s="54">
        <v>458</v>
      </c>
      <c r="C465" s="8">
        <v>476</v>
      </c>
      <c r="D465" s="57" t="s">
        <v>1007</v>
      </c>
      <c r="E465" s="58">
        <v>100832</v>
      </c>
      <c r="F465" s="1" t="s">
        <v>2125</v>
      </c>
      <c r="G465" s="58" t="s">
        <v>1006</v>
      </c>
      <c r="H465" s="1" t="s">
        <v>2126</v>
      </c>
      <c r="I465" s="58" t="s">
        <v>813</v>
      </c>
      <c r="J465" s="59">
        <v>1981</v>
      </c>
      <c r="K465" s="54" t="s">
        <v>2431</v>
      </c>
    </row>
    <row r="466" spans="2:11" ht="51">
      <c r="B466" s="54">
        <v>459</v>
      </c>
      <c r="C466" s="8">
        <v>477</v>
      </c>
      <c r="D466" s="57" t="s">
        <v>1009</v>
      </c>
      <c r="E466" s="58">
        <v>100506</v>
      </c>
      <c r="F466" s="1" t="s">
        <v>2127</v>
      </c>
      <c r="G466" s="58" t="s">
        <v>1008</v>
      </c>
      <c r="H466" s="1" t="s">
        <v>1440</v>
      </c>
      <c r="I466" s="58" t="s">
        <v>813</v>
      </c>
      <c r="J466" s="59">
        <v>1989</v>
      </c>
      <c r="K466" s="54" t="s">
        <v>2431</v>
      </c>
    </row>
    <row r="467" spans="2:11" ht="38.25">
      <c r="B467" s="54">
        <v>460</v>
      </c>
      <c r="C467" s="8">
        <v>478</v>
      </c>
      <c r="D467" s="57" t="s">
        <v>1011</v>
      </c>
      <c r="E467" s="58">
        <v>100513</v>
      </c>
      <c r="F467" s="1" t="s">
        <v>2128</v>
      </c>
      <c r="G467" s="58" t="s">
        <v>1010</v>
      </c>
      <c r="H467" s="1" t="s">
        <v>1441</v>
      </c>
      <c r="I467" s="58" t="s">
        <v>9</v>
      </c>
      <c r="J467" s="59">
        <v>1989</v>
      </c>
      <c r="K467" s="54" t="s">
        <v>2431</v>
      </c>
    </row>
    <row r="468" spans="2:11" ht="38.25">
      <c r="B468" s="54">
        <v>461</v>
      </c>
      <c r="C468" s="8">
        <v>479</v>
      </c>
      <c r="D468" s="57" t="s">
        <v>1013</v>
      </c>
      <c r="E468" s="58">
        <v>100700</v>
      </c>
      <c r="F468" s="1" t="s">
        <v>2129</v>
      </c>
      <c r="G468" s="58" t="s">
        <v>1012</v>
      </c>
      <c r="H468" s="1" t="s">
        <v>1442</v>
      </c>
      <c r="I468" s="58" t="s">
        <v>816</v>
      </c>
      <c r="J468" s="59">
        <v>1965</v>
      </c>
      <c r="K468" s="54" t="s">
        <v>2431</v>
      </c>
    </row>
    <row r="469" spans="2:11" ht="51">
      <c r="B469" s="54">
        <v>462</v>
      </c>
      <c r="C469" s="8">
        <v>480</v>
      </c>
      <c r="D469" s="57" t="s">
        <v>1015</v>
      </c>
      <c r="E469" s="58">
        <v>100866</v>
      </c>
      <c r="F469" s="1" t="s">
        <v>2130</v>
      </c>
      <c r="G469" s="58" t="s">
        <v>1014</v>
      </c>
      <c r="H469" s="1" t="s">
        <v>1443</v>
      </c>
      <c r="I469" s="58" t="s">
        <v>1016</v>
      </c>
      <c r="J469" s="59">
        <v>1966</v>
      </c>
      <c r="K469" s="54" t="s">
        <v>2431</v>
      </c>
    </row>
    <row r="470" spans="2:11" ht="51">
      <c r="B470" s="54">
        <v>463</v>
      </c>
      <c r="C470" s="8">
        <v>481</v>
      </c>
      <c r="D470" s="57" t="s">
        <v>1018</v>
      </c>
      <c r="E470" s="58">
        <v>100563</v>
      </c>
      <c r="F470" s="1" t="s">
        <v>2131</v>
      </c>
      <c r="G470" s="58" t="s">
        <v>1017</v>
      </c>
      <c r="H470" s="1" t="s">
        <v>1444</v>
      </c>
      <c r="I470" s="58">
        <v>400</v>
      </c>
      <c r="J470" s="59">
        <v>1979</v>
      </c>
      <c r="K470" s="54" t="s">
        <v>2431</v>
      </c>
    </row>
    <row r="471" spans="2:11" ht="51">
      <c r="B471" s="54">
        <v>464</v>
      </c>
      <c r="C471" s="8">
        <v>482</v>
      </c>
      <c r="D471" s="57" t="s">
        <v>1020</v>
      </c>
      <c r="E471" s="58">
        <v>100413</v>
      </c>
      <c r="F471" s="1" t="s">
        <v>2132</v>
      </c>
      <c r="G471" s="58" t="s">
        <v>1019</v>
      </c>
      <c r="H471" s="1" t="s">
        <v>2133</v>
      </c>
      <c r="I471" s="58" t="s">
        <v>816</v>
      </c>
      <c r="J471" s="59">
        <v>1976</v>
      </c>
      <c r="K471" s="54" t="s">
        <v>2431</v>
      </c>
    </row>
    <row r="472" spans="2:11" ht="51">
      <c r="B472" s="54">
        <v>465</v>
      </c>
      <c r="C472" s="8">
        <v>483</v>
      </c>
      <c r="D472" s="57" t="s">
        <v>1022</v>
      </c>
      <c r="E472" s="58">
        <v>100427</v>
      </c>
      <c r="F472" s="1" t="s">
        <v>2134</v>
      </c>
      <c r="G472" s="58" t="s">
        <v>1021</v>
      </c>
      <c r="H472" s="1" t="s">
        <v>1445</v>
      </c>
      <c r="I472" s="58">
        <v>400</v>
      </c>
      <c r="J472" s="59">
        <v>1961</v>
      </c>
      <c r="K472" s="54" t="s">
        <v>2431</v>
      </c>
    </row>
    <row r="473" spans="2:11" ht="51">
      <c r="B473" s="54">
        <v>466</v>
      </c>
      <c r="C473" s="8">
        <v>484</v>
      </c>
      <c r="D473" s="57" t="s">
        <v>1024</v>
      </c>
      <c r="E473" s="58">
        <v>100582</v>
      </c>
      <c r="F473" s="1" t="s">
        <v>2135</v>
      </c>
      <c r="G473" s="58" t="s">
        <v>1023</v>
      </c>
      <c r="H473" s="1" t="s">
        <v>2136</v>
      </c>
      <c r="I473" s="58" t="s">
        <v>803</v>
      </c>
      <c r="J473" s="59">
        <v>2001</v>
      </c>
      <c r="K473" s="54" t="s">
        <v>2431</v>
      </c>
    </row>
    <row r="474" spans="2:11" ht="38.25">
      <c r="B474" s="54">
        <v>467</v>
      </c>
      <c r="C474" s="8">
        <v>485</v>
      </c>
      <c r="D474" s="57" t="s">
        <v>1026</v>
      </c>
      <c r="E474" s="58">
        <v>100816</v>
      </c>
      <c r="F474" s="1" t="s">
        <v>2137</v>
      </c>
      <c r="G474" s="58" t="s">
        <v>1025</v>
      </c>
      <c r="H474" s="1" t="s">
        <v>2138</v>
      </c>
      <c r="I474" s="58" t="s">
        <v>1027</v>
      </c>
      <c r="J474" s="59">
        <v>1998</v>
      </c>
      <c r="K474" s="54" t="s">
        <v>2431</v>
      </c>
    </row>
    <row r="475" spans="2:11" ht="89.25">
      <c r="B475" s="54">
        <v>468</v>
      </c>
      <c r="C475" s="8">
        <v>486</v>
      </c>
      <c r="D475" s="57" t="s">
        <v>1029</v>
      </c>
      <c r="E475" s="58">
        <v>100459</v>
      </c>
      <c r="F475" s="1" t="s">
        <v>2139</v>
      </c>
      <c r="G475" s="58" t="s">
        <v>1028</v>
      </c>
      <c r="H475" s="1" t="s">
        <v>2170</v>
      </c>
      <c r="I475" s="58" t="s">
        <v>1027</v>
      </c>
      <c r="J475" s="59">
        <v>1979</v>
      </c>
      <c r="K475" s="54" t="s">
        <v>2431</v>
      </c>
    </row>
    <row r="476" spans="2:11" ht="38.25">
      <c r="B476" s="54">
        <v>469</v>
      </c>
      <c r="C476" s="8">
        <v>487</v>
      </c>
      <c r="D476" s="57" t="s">
        <v>1031</v>
      </c>
      <c r="E476" s="58">
        <v>100539</v>
      </c>
      <c r="F476" s="1" t="s">
        <v>2140</v>
      </c>
      <c r="G476" s="58" t="s">
        <v>1030</v>
      </c>
      <c r="H476" s="1" t="s">
        <v>2141</v>
      </c>
      <c r="I476" s="58" t="s">
        <v>1032</v>
      </c>
      <c r="J476" s="59">
        <v>1980</v>
      </c>
      <c r="K476" s="54" t="s">
        <v>2431</v>
      </c>
    </row>
    <row r="477" spans="2:11" ht="38.25">
      <c r="B477" s="54">
        <v>470</v>
      </c>
      <c r="C477" s="8">
        <v>488</v>
      </c>
      <c r="D477" s="57" t="s">
        <v>1034</v>
      </c>
      <c r="E477" s="58">
        <v>100741</v>
      </c>
      <c r="F477" s="1" t="s">
        <v>2142</v>
      </c>
      <c r="G477" s="58" t="s">
        <v>1033</v>
      </c>
      <c r="H477" s="1" t="s">
        <v>2143</v>
      </c>
      <c r="I477" s="58">
        <v>1000</v>
      </c>
      <c r="J477" s="59">
        <v>1960</v>
      </c>
      <c r="K477" s="54" t="s">
        <v>2431</v>
      </c>
    </row>
    <row r="478" spans="2:11" ht="63.75">
      <c r="B478" s="54">
        <v>471</v>
      </c>
      <c r="C478" s="8">
        <v>489</v>
      </c>
      <c r="D478" s="57" t="s">
        <v>1036</v>
      </c>
      <c r="E478" s="58">
        <v>100682</v>
      </c>
      <c r="F478" s="1" t="s">
        <v>2144</v>
      </c>
      <c r="G478" s="58" t="s">
        <v>1035</v>
      </c>
      <c r="H478" s="1" t="s">
        <v>2145</v>
      </c>
      <c r="I478" s="58">
        <v>400</v>
      </c>
      <c r="J478" s="59">
        <v>1970</v>
      </c>
      <c r="K478" s="54" t="s">
        <v>2431</v>
      </c>
    </row>
    <row r="479" spans="2:11" ht="38.25">
      <c r="B479" s="54">
        <v>472</v>
      </c>
      <c r="C479" s="8">
        <v>490</v>
      </c>
      <c r="D479" s="57" t="s">
        <v>1038</v>
      </c>
      <c r="E479" s="58">
        <v>100687</v>
      </c>
      <c r="F479" s="1" t="s">
        <v>2146</v>
      </c>
      <c r="G479" s="58" t="s">
        <v>1037</v>
      </c>
      <c r="H479" s="1" t="s">
        <v>1446</v>
      </c>
      <c r="I479" s="58" t="s">
        <v>1039</v>
      </c>
      <c r="J479" s="59">
        <v>1963</v>
      </c>
      <c r="K479" s="54" t="s">
        <v>2431</v>
      </c>
    </row>
    <row r="480" spans="2:11" ht="51">
      <c r="B480" s="54">
        <v>473</v>
      </c>
      <c r="C480" s="8">
        <v>492</v>
      </c>
      <c r="D480" s="57" t="s">
        <v>1041</v>
      </c>
      <c r="E480" s="58">
        <v>100411</v>
      </c>
      <c r="F480" s="1" t="s">
        <v>2147</v>
      </c>
      <c r="G480" s="58" t="s">
        <v>1040</v>
      </c>
      <c r="H480" s="1" t="s">
        <v>1447</v>
      </c>
      <c r="I480" s="58">
        <v>400</v>
      </c>
      <c r="J480" s="59">
        <v>1963</v>
      </c>
      <c r="K480" s="54" t="s">
        <v>2431</v>
      </c>
    </row>
    <row r="481" spans="2:11" ht="51">
      <c r="B481" s="54">
        <v>474</v>
      </c>
      <c r="C481" s="8">
        <v>493</v>
      </c>
      <c r="D481" s="57" t="s">
        <v>1043</v>
      </c>
      <c r="E481" s="58">
        <v>100565</v>
      </c>
      <c r="F481" s="1" t="s">
        <v>2148</v>
      </c>
      <c r="G481" s="58" t="s">
        <v>1042</v>
      </c>
      <c r="H481" s="1" t="s">
        <v>2149</v>
      </c>
      <c r="I481" s="58" t="s">
        <v>813</v>
      </c>
      <c r="J481" s="59">
        <v>1986</v>
      </c>
      <c r="K481" s="54" t="s">
        <v>2431</v>
      </c>
    </row>
    <row r="482" spans="2:11" ht="38.25">
      <c r="B482" s="54">
        <v>475</v>
      </c>
      <c r="C482" s="8">
        <v>494</v>
      </c>
      <c r="D482" s="57" t="s">
        <v>1045</v>
      </c>
      <c r="E482" s="58">
        <v>100567</v>
      </c>
      <c r="F482" s="1" t="s">
        <v>2150</v>
      </c>
      <c r="G482" s="58" t="s">
        <v>1044</v>
      </c>
      <c r="H482" s="1" t="s">
        <v>2151</v>
      </c>
      <c r="I482" s="58" t="s">
        <v>1046</v>
      </c>
      <c r="J482" s="59">
        <v>1988</v>
      </c>
      <c r="K482" s="54" t="s">
        <v>2431</v>
      </c>
    </row>
    <row r="483" spans="2:11" ht="51">
      <c r="B483" s="54">
        <v>476</v>
      </c>
      <c r="C483" s="8">
        <v>495</v>
      </c>
      <c r="D483" s="57" t="s">
        <v>1048</v>
      </c>
      <c r="E483" s="58">
        <v>100743</v>
      </c>
      <c r="F483" s="1" t="s">
        <v>2152</v>
      </c>
      <c r="G483" s="58" t="s">
        <v>1047</v>
      </c>
      <c r="H483" s="1" t="s">
        <v>2153</v>
      </c>
      <c r="I483" s="58">
        <v>630</v>
      </c>
      <c r="J483" s="59">
        <v>1960</v>
      </c>
      <c r="K483" s="54" t="s">
        <v>2431</v>
      </c>
    </row>
    <row r="484" spans="2:11" ht="38.25">
      <c r="B484" s="54">
        <v>477</v>
      </c>
      <c r="C484" s="8">
        <v>496</v>
      </c>
      <c r="D484" s="57" t="s">
        <v>1050</v>
      </c>
      <c r="E484" s="58">
        <v>100749</v>
      </c>
      <c r="F484" s="1" t="s">
        <v>2154</v>
      </c>
      <c r="G484" s="58" t="s">
        <v>1049</v>
      </c>
      <c r="H484" s="1" t="s">
        <v>1448</v>
      </c>
      <c r="I484" s="58">
        <v>630</v>
      </c>
      <c r="J484" s="59">
        <v>1937</v>
      </c>
      <c r="K484" s="54" t="s">
        <v>2431</v>
      </c>
    </row>
    <row r="485" spans="2:11" ht="51">
      <c r="B485" s="54">
        <v>478</v>
      </c>
      <c r="C485" s="8">
        <v>497</v>
      </c>
      <c r="D485" s="57" t="s">
        <v>1052</v>
      </c>
      <c r="E485" s="58">
        <v>100759</v>
      </c>
      <c r="F485" s="1" t="s">
        <v>2155</v>
      </c>
      <c r="G485" s="58" t="s">
        <v>1051</v>
      </c>
      <c r="H485" s="1" t="s">
        <v>1449</v>
      </c>
      <c r="I485" s="58" t="s">
        <v>1053</v>
      </c>
      <c r="J485" s="59">
        <v>1970</v>
      </c>
      <c r="K485" s="54" t="s">
        <v>2431</v>
      </c>
    </row>
    <row r="486" spans="2:11" ht="51">
      <c r="B486" s="54">
        <v>479</v>
      </c>
      <c r="C486" s="8">
        <v>498</v>
      </c>
      <c r="D486" s="57" t="s">
        <v>1055</v>
      </c>
      <c r="E486" s="58">
        <v>100690</v>
      </c>
      <c r="F486" s="1" t="s">
        <v>2156</v>
      </c>
      <c r="G486" s="58" t="s">
        <v>1054</v>
      </c>
      <c r="H486" s="1" t="s">
        <v>2157</v>
      </c>
      <c r="I486" s="58">
        <v>630</v>
      </c>
      <c r="J486" s="59">
        <v>1970</v>
      </c>
      <c r="K486" s="54" t="s">
        <v>2431</v>
      </c>
    </row>
    <row r="487" spans="2:11" ht="38.25">
      <c r="B487" s="54">
        <v>480</v>
      </c>
      <c r="C487" s="8">
        <v>499</v>
      </c>
      <c r="D487" s="57" t="s">
        <v>1057</v>
      </c>
      <c r="E487" s="58">
        <v>100698</v>
      </c>
      <c r="F487" s="1" t="s">
        <v>2158</v>
      </c>
      <c r="G487" s="58" t="s">
        <v>1056</v>
      </c>
      <c r="H487" s="1" t="s">
        <v>2159</v>
      </c>
      <c r="I487" s="58">
        <v>400</v>
      </c>
      <c r="J487" s="59">
        <v>1971</v>
      </c>
      <c r="K487" s="54" t="s">
        <v>2431</v>
      </c>
    </row>
    <row r="488" spans="2:11" ht="51">
      <c r="B488" s="54">
        <v>481</v>
      </c>
      <c r="C488" s="8">
        <v>500</v>
      </c>
      <c r="D488" s="57" t="s">
        <v>1059</v>
      </c>
      <c r="E488" s="58">
        <v>100724</v>
      </c>
      <c r="F488" s="1" t="s">
        <v>2160</v>
      </c>
      <c r="G488" s="58" t="s">
        <v>1058</v>
      </c>
      <c r="H488" s="1" t="s">
        <v>1450</v>
      </c>
      <c r="I488" s="58" t="s">
        <v>1032</v>
      </c>
      <c r="J488" s="59">
        <v>1965</v>
      </c>
      <c r="K488" s="54" t="s">
        <v>2431</v>
      </c>
    </row>
    <row r="489" spans="2:11" ht="38.25">
      <c r="B489" s="54">
        <v>482</v>
      </c>
      <c r="C489" s="8">
        <v>501</v>
      </c>
      <c r="D489" s="57" t="s">
        <v>1061</v>
      </c>
      <c r="E489" s="58">
        <v>100728</v>
      </c>
      <c r="F489" s="1" t="s">
        <v>2161</v>
      </c>
      <c r="G489" s="58" t="s">
        <v>1060</v>
      </c>
      <c r="H489" s="1" t="s">
        <v>2162</v>
      </c>
      <c r="I489" s="58" t="s">
        <v>1062</v>
      </c>
      <c r="J489" s="59">
        <v>1965</v>
      </c>
      <c r="K489" s="54" t="s">
        <v>2431</v>
      </c>
    </row>
    <row r="490" spans="2:11" ht="51">
      <c r="B490" s="54">
        <v>483</v>
      </c>
      <c r="C490" s="8">
        <v>502</v>
      </c>
      <c r="D490" s="57" t="s">
        <v>1064</v>
      </c>
      <c r="E490" s="58">
        <v>100735</v>
      </c>
      <c r="F490" s="1" t="s">
        <v>2163</v>
      </c>
      <c r="G490" s="58" t="s">
        <v>1063</v>
      </c>
      <c r="H490" s="1" t="s">
        <v>2164</v>
      </c>
      <c r="I490" s="58" t="s">
        <v>1032</v>
      </c>
      <c r="J490" s="59">
        <v>1987</v>
      </c>
      <c r="K490" s="54" t="s">
        <v>2431</v>
      </c>
    </row>
    <row r="491" spans="2:11" ht="38.25">
      <c r="B491" s="54">
        <v>484</v>
      </c>
      <c r="C491" s="8">
        <v>503</v>
      </c>
      <c r="D491" s="57" t="s">
        <v>1066</v>
      </c>
      <c r="E491" s="58">
        <v>100763</v>
      </c>
      <c r="F491" s="1" t="s">
        <v>2165</v>
      </c>
      <c r="G491" s="58" t="s">
        <v>1065</v>
      </c>
      <c r="H491" s="1" t="s">
        <v>2166</v>
      </c>
      <c r="I491" s="58" t="s">
        <v>1067</v>
      </c>
      <c r="J491" s="59">
        <v>2000</v>
      </c>
      <c r="K491" s="54" t="s">
        <v>2431</v>
      </c>
    </row>
    <row r="492" spans="2:11" ht="38.25">
      <c r="B492" s="54">
        <v>485</v>
      </c>
      <c r="C492" s="8">
        <v>504</v>
      </c>
      <c r="D492" s="57" t="s">
        <v>1069</v>
      </c>
      <c r="E492" s="58">
        <v>100433</v>
      </c>
      <c r="F492" s="1" t="s">
        <v>2167</v>
      </c>
      <c r="G492" s="58" t="s">
        <v>1068</v>
      </c>
      <c r="H492" s="1" t="s">
        <v>1451</v>
      </c>
      <c r="I492" s="58">
        <v>400</v>
      </c>
      <c r="J492" s="59">
        <v>1964</v>
      </c>
      <c r="K492" s="54" t="s">
        <v>2431</v>
      </c>
    </row>
    <row r="493" spans="2:11" ht="38.25">
      <c r="B493" s="54">
        <v>486</v>
      </c>
      <c r="C493" s="8">
        <v>505</v>
      </c>
      <c r="D493" s="57" t="s">
        <v>1071</v>
      </c>
      <c r="E493" s="58">
        <v>100775</v>
      </c>
      <c r="F493" s="1" t="s">
        <v>2168</v>
      </c>
      <c r="G493" s="58" t="s">
        <v>1070</v>
      </c>
      <c r="H493" s="1" t="s">
        <v>2169</v>
      </c>
      <c r="I493" s="58" t="s">
        <v>1032</v>
      </c>
      <c r="J493" s="59">
        <v>2004</v>
      </c>
      <c r="K493" s="54" t="s">
        <v>2431</v>
      </c>
    </row>
    <row r="494" spans="2:11" ht="51">
      <c r="B494" s="54">
        <v>487</v>
      </c>
      <c r="C494" s="8">
        <v>506</v>
      </c>
      <c r="D494" s="57" t="s">
        <v>1073</v>
      </c>
      <c r="E494" s="58">
        <v>100449</v>
      </c>
      <c r="F494" s="1" t="s">
        <v>2171</v>
      </c>
      <c r="G494" s="58" t="s">
        <v>1072</v>
      </c>
      <c r="H494" s="1" t="s">
        <v>2172</v>
      </c>
      <c r="I494" s="58">
        <v>250</v>
      </c>
      <c r="J494" s="59">
        <v>1975</v>
      </c>
      <c r="K494" s="54" t="s">
        <v>2431</v>
      </c>
    </row>
    <row r="495" spans="2:11" ht="51">
      <c r="B495" s="54">
        <v>488</v>
      </c>
      <c r="C495" s="8">
        <v>507</v>
      </c>
      <c r="D495" s="57" t="s">
        <v>1075</v>
      </c>
      <c r="E495" s="58">
        <v>100473</v>
      </c>
      <c r="F495" s="1" t="s">
        <v>2173</v>
      </c>
      <c r="G495" s="58" t="s">
        <v>1074</v>
      </c>
      <c r="H495" s="1" t="s">
        <v>2174</v>
      </c>
      <c r="I495" s="58" t="s">
        <v>813</v>
      </c>
      <c r="J495" s="59">
        <v>1979</v>
      </c>
      <c r="K495" s="54" t="s">
        <v>2431</v>
      </c>
    </row>
    <row r="496" spans="2:11" ht="38.25">
      <c r="B496" s="54">
        <v>489</v>
      </c>
      <c r="C496" s="8">
        <v>508</v>
      </c>
      <c r="D496" s="57" t="s">
        <v>1077</v>
      </c>
      <c r="E496" s="58">
        <v>100480</v>
      </c>
      <c r="F496" s="1" t="s">
        <v>2175</v>
      </c>
      <c r="G496" s="58" t="s">
        <v>1076</v>
      </c>
      <c r="H496" s="1" t="s">
        <v>2176</v>
      </c>
      <c r="I496" s="58">
        <v>630</v>
      </c>
      <c r="J496" s="59">
        <v>1968</v>
      </c>
      <c r="K496" s="54" t="s">
        <v>2431</v>
      </c>
    </row>
    <row r="497" spans="2:11" ht="38.25">
      <c r="B497" s="54">
        <v>490</v>
      </c>
      <c r="C497" s="8">
        <v>509</v>
      </c>
      <c r="D497" s="57" t="s">
        <v>1079</v>
      </c>
      <c r="E497" s="58">
        <v>100378</v>
      </c>
      <c r="F497" s="1" t="s">
        <v>2177</v>
      </c>
      <c r="G497" s="58" t="s">
        <v>1078</v>
      </c>
      <c r="H497" s="1" t="s">
        <v>2178</v>
      </c>
      <c r="I497" s="58" t="s">
        <v>1067</v>
      </c>
      <c r="J497" s="59">
        <v>1991</v>
      </c>
      <c r="K497" s="54" t="s">
        <v>2431</v>
      </c>
    </row>
    <row r="498" spans="2:11" ht="38.25">
      <c r="B498" s="54">
        <v>491</v>
      </c>
      <c r="C498" s="8">
        <v>510</v>
      </c>
      <c r="D498" s="57" t="s">
        <v>1081</v>
      </c>
      <c r="E498" s="58">
        <v>100586</v>
      </c>
      <c r="F498" s="1" t="s">
        <v>2179</v>
      </c>
      <c r="G498" s="58" t="s">
        <v>1080</v>
      </c>
      <c r="H498" s="1" t="s">
        <v>2180</v>
      </c>
      <c r="I498" s="58">
        <v>320</v>
      </c>
      <c r="J498" s="59">
        <v>1955</v>
      </c>
      <c r="K498" s="54" t="s">
        <v>2431</v>
      </c>
    </row>
    <row r="499" spans="2:11" ht="38.25">
      <c r="B499" s="54">
        <v>492</v>
      </c>
      <c r="C499" s="8">
        <v>511</v>
      </c>
      <c r="D499" s="57" t="s">
        <v>1083</v>
      </c>
      <c r="E499" s="58">
        <v>100434</v>
      </c>
      <c r="F499" s="1" t="s">
        <v>2181</v>
      </c>
      <c r="G499" s="58" t="s">
        <v>1082</v>
      </c>
      <c r="H499" s="1" t="s">
        <v>2182</v>
      </c>
      <c r="I499" s="58" t="s">
        <v>1027</v>
      </c>
      <c r="J499" s="59">
        <v>1985</v>
      </c>
      <c r="K499" s="54" t="s">
        <v>2431</v>
      </c>
    </row>
    <row r="500" spans="2:11" ht="51">
      <c r="B500" s="54">
        <v>493</v>
      </c>
      <c r="C500" s="8">
        <v>512</v>
      </c>
      <c r="D500" s="57" t="s">
        <v>1085</v>
      </c>
      <c r="E500" s="58">
        <v>100600</v>
      </c>
      <c r="F500" s="1" t="s">
        <v>2183</v>
      </c>
      <c r="G500" s="58" t="s">
        <v>1084</v>
      </c>
      <c r="H500" s="1" t="s">
        <v>2184</v>
      </c>
      <c r="I500" s="58" t="s">
        <v>1086</v>
      </c>
      <c r="J500" s="59">
        <v>1973</v>
      </c>
      <c r="K500" s="54" t="s">
        <v>2431</v>
      </c>
    </row>
    <row r="501" spans="2:11" ht="38.25">
      <c r="B501" s="54">
        <v>494</v>
      </c>
      <c r="C501" s="8">
        <v>513</v>
      </c>
      <c r="D501" s="57" t="s">
        <v>1088</v>
      </c>
      <c r="E501" s="58">
        <v>100814</v>
      </c>
      <c r="F501" s="1" t="s">
        <v>2185</v>
      </c>
      <c r="G501" s="58" t="s">
        <v>1087</v>
      </c>
      <c r="H501" s="1" t="s">
        <v>1452</v>
      </c>
      <c r="I501" s="58" t="s">
        <v>1067</v>
      </c>
      <c r="J501" s="59">
        <v>1999</v>
      </c>
      <c r="K501" s="54" t="s">
        <v>2431</v>
      </c>
    </row>
    <row r="502" spans="2:11" ht="51">
      <c r="B502" s="54">
        <v>495</v>
      </c>
      <c r="C502" s="8">
        <v>514</v>
      </c>
      <c r="D502" s="57" t="s">
        <v>1090</v>
      </c>
      <c r="E502" s="58">
        <v>100777</v>
      </c>
      <c r="F502" s="1" t="s">
        <v>2186</v>
      </c>
      <c r="G502" s="58" t="s">
        <v>1089</v>
      </c>
      <c r="H502" s="1" t="s">
        <v>1453</v>
      </c>
      <c r="I502" s="58" t="s">
        <v>1032</v>
      </c>
      <c r="J502" s="59">
        <v>2004</v>
      </c>
      <c r="K502" s="54" t="s">
        <v>2431</v>
      </c>
    </row>
    <row r="503" spans="2:11" ht="38.25">
      <c r="B503" s="54">
        <v>496</v>
      </c>
      <c r="C503" s="8">
        <v>515</v>
      </c>
      <c r="D503" s="57" t="s">
        <v>1092</v>
      </c>
      <c r="E503" s="58">
        <v>100451</v>
      </c>
      <c r="F503" s="1" t="s">
        <v>2187</v>
      </c>
      <c r="G503" s="58" t="s">
        <v>1091</v>
      </c>
      <c r="H503" s="1" t="s">
        <v>2188</v>
      </c>
      <c r="I503" s="58">
        <v>400</v>
      </c>
      <c r="J503" s="59">
        <v>1964</v>
      </c>
      <c r="K503" s="54" t="s">
        <v>2431</v>
      </c>
    </row>
    <row r="504" spans="2:11" ht="51">
      <c r="B504" s="54">
        <v>497</v>
      </c>
      <c r="C504" s="8">
        <v>516</v>
      </c>
      <c r="D504" s="57" t="s">
        <v>1094</v>
      </c>
      <c r="E504" s="58">
        <v>100477</v>
      </c>
      <c r="F504" s="1" t="s">
        <v>2189</v>
      </c>
      <c r="G504" s="58" t="s">
        <v>1093</v>
      </c>
      <c r="H504" s="1" t="s">
        <v>2190</v>
      </c>
      <c r="I504" s="58" t="s">
        <v>849</v>
      </c>
      <c r="J504" s="59">
        <v>1984</v>
      </c>
      <c r="K504" s="54" t="s">
        <v>2431</v>
      </c>
    </row>
    <row r="505" spans="2:11" ht="38.25">
      <c r="B505" s="54">
        <v>498</v>
      </c>
      <c r="C505" s="8">
        <v>517</v>
      </c>
      <c r="D505" s="57" t="s">
        <v>1096</v>
      </c>
      <c r="E505" s="58">
        <v>100525</v>
      </c>
      <c r="F505" s="1" t="s">
        <v>2191</v>
      </c>
      <c r="G505" s="58" t="s">
        <v>1095</v>
      </c>
      <c r="H505" s="1" t="s">
        <v>2192</v>
      </c>
      <c r="I505" s="58" t="s">
        <v>1032</v>
      </c>
      <c r="J505" s="59">
        <v>1980</v>
      </c>
      <c r="K505" s="54" t="s">
        <v>2431</v>
      </c>
    </row>
    <row r="506" spans="2:11" ht="38.25">
      <c r="B506" s="54">
        <v>499</v>
      </c>
      <c r="C506" s="8">
        <v>774</v>
      </c>
      <c r="D506" s="57" t="s">
        <v>1241</v>
      </c>
      <c r="E506" s="73">
        <v>110131</v>
      </c>
      <c r="F506" s="67" t="s">
        <v>2294</v>
      </c>
      <c r="G506" s="58" t="s">
        <v>1240</v>
      </c>
      <c r="H506" s="1" t="s">
        <v>2295</v>
      </c>
      <c r="I506" s="58">
        <v>160</v>
      </c>
      <c r="J506" s="59">
        <v>2004</v>
      </c>
      <c r="K506" s="54" t="s">
        <v>2431</v>
      </c>
    </row>
    <row r="507" spans="2:11" ht="51">
      <c r="B507" s="54">
        <v>500</v>
      </c>
      <c r="C507" s="8">
        <v>777</v>
      </c>
      <c r="D507" s="57" t="s">
        <v>1244</v>
      </c>
      <c r="E507" s="58">
        <v>100768</v>
      </c>
      <c r="F507" s="1" t="s">
        <v>1242</v>
      </c>
      <c r="G507" s="74" t="s">
        <v>1243</v>
      </c>
      <c r="H507" s="1" t="s">
        <v>1294</v>
      </c>
      <c r="I507" s="74" t="s">
        <v>33</v>
      </c>
      <c r="J507" s="59">
        <v>1991</v>
      </c>
      <c r="K507" s="54" t="s">
        <v>2431</v>
      </c>
    </row>
    <row r="508" spans="2:11" ht="51">
      <c r="B508" s="54">
        <v>501</v>
      </c>
      <c r="C508" s="8">
        <v>778</v>
      </c>
      <c r="D508" s="57" t="s">
        <v>1247</v>
      </c>
      <c r="E508" s="58">
        <v>100614</v>
      </c>
      <c r="F508" s="1" t="s">
        <v>1245</v>
      </c>
      <c r="G508" s="74" t="s">
        <v>1246</v>
      </c>
      <c r="H508" s="1" t="s">
        <v>1295</v>
      </c>
      <c r="I508" s="74">
        <v>160</v>
      </c>
      <c r="J508" s="59">
        <v>1980</v>
      </c>
      <c r="K508" s="54" t="s">
        <v>2431</v>
      </c>
    </row>
    <row r="509" spans="2:11" ht="51">
      <c r="B509" s="54">
        <v>502</v>
      </c>
      <c r="C509" s="8">
        <v>779</v>
      </c>
      <c r="D509" s="57" t="s">
        <v>1250</v>
      </c>
      <c r="E509" s="58">
        <v>100830</v>
      </c>
      <c r="F509" s="1" t="s">
        <v>1248</v>
      </c>
      <c r="G509" s="74" t="s">
        <v>1249</v>
      </c>
      <c r="H509" s="1" t="s">
        <v>1296</v>
      </c>
      <c r="I509" s="74">
        <v>1000</v>
      </c>
      <c r="J509" s="59">
        <v>1980</v>
      </c>
      <c r="K509" s="54" t="s">
        <v>2431</v>
      </c>
    </row>
    <row r="510" spans="2:11" ht="51">
      <c r="B510" s="54">
        <v>503</v>
      </c>
      <c r="C510" s="8">
        <v>780</v>
      </c>
      <c r="D510" s="57" t="s">
        <v>1253</v>
      </c>
      <c r="E510" s="58">
        <v>100831</v>
      </c>
      <c r="F510" s="1" t="s">
        <v>1251</v>
      </c>
      <c r="G510" s="74" t="s">
        <v>1252</v>
      </c>
      <c r="H510" s="1" t="s">
        <v>1297</v>
      </c>
      <c r="I510" s="74">
        <v>630</v>
      </c>
      <c r="J510" s="59">
        <v>1989</v>
      </c>
      <c r="K510" s="54" t="s">
        <v>2431</v>
      </c>
    </row>
    <row r="511" spans="2:11" ht="51">
      <c r="B511" s="54">
        <v>504</v>
      </c>
      <c r="C511" s="50">
        <v>5</v>
      </c>
      <c r="D511" s="49" t="s">
        <v>2353</v>
      </c>
      <c r="E511" s="51">
        <v>1002226</v>
      </c>
      <c r="F511" s="49" t="s">
        <v>2433</v>
      </c>
      <c r="G511" s="49" t="s">
        <v>2434</v>
      </c>
      <c r="H511" s="49" t="s">
        <v>2561</v>
      </c>
      <c r="I511" s="51">
        <v>250</v>
      </c>
      <c r="J511" s="4">
        <v>2013</v>
      </c>
      <c r="K511" s="54" t="s">
        <v>2432</v>
      </c>
    </row>
    <row r="512" spans="2:11" ht="25.5">
      <c r="B512" s="54">
        <v>505</v>
      </c>
      <c r="C512" s="50">
        <v>10</v>
      </c>
      <c r="D512" s="49" t="s">
        <v>2354</v>
      </c>
      <c r="E512" s="51">
        <v>1002228</v>
      </c>
      <c r="F512" s="49" t="s">
        <v>2435</v>
      </c>
      <c r="G512" s="49" t="s">
        <v>2436</v>
      </c>
      <c r="H512" s="49" t="s">
        <v>2562</v>
      </c>
      <c r="I512" s="51">
        <v>400</v>
      </c>
      <c r="J512" s="4">
        <v>2017</v>
      </c>
      <c r="K512" s="54" t="s">
        <v>2432</v>
      </c>
    </row>
    <row r="513" spans="2:11" ht="38.25">
      <c r="B513" s="54">
        <v>506</v>
      </c>
      <c r="C513" s="50">
        <v>11</v>
      </c>
      <c r="D513" s="49" t="s">
        <v>2355</v>
      </c>
      <c r="E513" s="51">
        <v>1002227</v>
      </c>
      <c r="F513" s="49" t="s">
        <v>2437</v>
      </c>
      <c r="G513" s="49" t="s">
        <v>2438</v>
      </c>
      <c r="H513" s="49" t="s">
        <v>2562</v>
      </c>
      <c r="I513" s="51">
        <v>400</v>
      </c>
      <c r="J513" s="4">
        <v>2017</v>
      </c>
      <c r="K513" s="54" t="s">
        <v>2432</v>
      </c>
    </row>
    <row r="514" spans="2:11" ht="38.25">
      <c r="B514" s="54">
        <v>507</v>
      </c>
      <c r="C514" s="50">
        <v>26</v>
      </c>
      <c r="D514" s="49" t="s">
        <v>2356</v>
      </c>
      <c r="E514" s="50">
        <v>1002150</v>
      </c>
      <c r="F514" s="49" t="s">
        <v>2439</v>
      </c>
      <c r="G514" s="50" t="s">
        <v>2440</v>
      </c>
      <c r="H514" s="49" t="s">
        <v>2563</v>
      </c>
      <c r="I514" s="50">
        <v>400</v>
      </c>
      <c r="J514" s="4">
        <v>1960</v>
      </c>
      <c r="K514" s="54" t="s">
        <v>2432</v>
      </c>
    </row>
    <row r="515" spans="2:11" ht="63.75">
      <c r="B515" s="54">
        <v>508</v>
      </c>
      <c r="C515" s="50">
        <v>30</v>
      </c>
      <c r="D515" s="49" t="s">
        <v>2357</v>
      </c>
      <c r="E515" s="50">
        <v>1002170</v>
      </c>
      <c r="F515" s="49" t="s">
        <v>2441</v>
      </c>
      <c r="G515" s="50" t="s">
        <v>2442</v>
      </c>
      <c r="H515" s="49" t="s">
        <v>2564</v>
      </c>
      <c r="I515" s="50">
        <v>250</v>
      </c>
      <c r="J515" s="4">
        <v>1991</v>
      </c>
      <c r="K515" s="54" t="s">
        <v>2432</v>
      </c>
    </row>
    <row r="516" spans="2:11" ht="38.25">
      <c r="B516" s="54">
        <v>509</v>
      </c>
      <c r="C516" s="50">
        <v>39</v>
      </c>
      <c r="D516" s="49" t="s">
        <v>2358</v>
      </c>
      <c r="E516" s="50">
        <v>1002200</v>
      </c>
      <c r="F516" s="49" t="s">
        <v>2443</v>
      </c>
      <c r="G516" s="50" t="s">
        <v>2444</v>
      </c>
      <c r="H516" s="49" t="s">
        <v>2565</v>
      </c>
      <c r="I516" s="50">
        <v>800</v>
      </c>
      <c r="J516" s="4">
        <v>2010</v>
      </c>
      <c r="K516" s="54" t="s">
        <v>2432</v>
      </c>
    </row>
    <row r="517" spans="2:11" ht="63.75">
      <c r="B517" s="54">
        <v>510</v>
      </c>
      <c r="C517" s="50">
        <v>41</v>
      </c>
      <c r="D517" s="49" t="s">
        <v>2359</v>
      </c>
      <c r="E517" s="50">
        <v>1002191</v>
      </c>
      <c r="F517" s="49" t="s">
        <v>2445</v>
      </c>
      <c r="G517" s="50" t="s">
        <v>2446</v>
      </c>
      <c r="H517" s="49" t="s">
        <v>2566</v>
      </c>
      <c r="I517" s="50">
        <v>250</v>
      </c>
      <c r="J517" s="4">
        <v>2012</v>
      </c>
      <c r="K517" s="54" t="s">
        <v>2432</v>
      </c>
    </row>
    <row r="518" spans="2:11" ht="38.25">
      <c r="B518" s="54">
        <v>511</v>
      </c>
      <c r="C518" s="50">
        <v>42</v>
      </c>
      <c r="D518" s="49" t="s">
        <v>2360</v>
      </c>
      <c r="E518" s="50">
        <v>1002179</v>
      </c>
      <c r="F518" s="49" t="s">
        <v>2443</v>
      </c>
      <c r="G518" s="50" t="s">
        <v>2447</v>
      </c>
      <c r="H518" s="49" t="s">
        <v>2567</v>
      </c>
      <c r="I518" s="50">
        <v>2000</v>
      </c>
      <c r="J518" s="4">
        <v>2008</v>
      </c>
      <c r="K518" s="54" t="s">
        <v>2432</v>
      </c>
    </row>
    <row r="519" spans="2:11" ht="38.25">
      <c r="B519" s="54">
        <v>512</v>
      </c>
      <c r="C519" s="50">
        <v>46</v>
      </c>
      <c r="D519" s="49" t="s">
        <v>2361</v>
      </c>
      <c r="E519" s="50">
        <v>1002169</v>
      </c>
      <c r="F519" s="49" t="s">
        <v>2448</v>
      </c>
      <c r="G519" s="50" t="s">
        <v>2449</v>
      </c>
      <c r="H519" s="49" t="s">
        <v>2568</v>
      </c>
      <c r="I519" s="50">
        <v>1260</v>
      </c>
      <c r="J519" s="4">
        <v>1991</v>
      </c>
      <c r="K519" s="54" t="s">
        <v>2432</v>
      </c>
    </row>
    <row r="520" spans="2:11" ht="38.25">
      <c r="B520" s="54">
        <v>513</v>
      </c>
      <c r="C520" s="50">
        <v>48</v>
      </c>
      <c r="D520" s="49" t="s">
        <v>2362</v>
      </c>
      <c r="E520" s="50">
        <v>1002165</v>
      </c>
      <c r="F520" s="49" t="s">
        <v>2450</v>
      </c>
      <c r="G520" s="51" t="s">
        <v>2451</v>
      </c>
      <c r="H520" s="49" t="s">
        <v>2569</v>
      </c>
      <c r="I520" s="50">
        <v>250</v>
      </c>
      <c r="J520" s="4">
        <v>1988</v>
      </c>
      <c r="K520" s="54" t="s">
        <v>2432</v>
      </c>
    </row>
    <row r="521" spans="2:11" ht="38.25">
      <c r="B521" s="54">
        <v>514</v>
      </c>
      <c r="C521" s="50">
        <v>49</v>
      </c>
      <c r="D521" s="49" t="s">
        <v>2363</v>
      </c>
      <c r="E521" s="50">
        <v>1002186</v>
      </c>
      <c r="F521" s="49" t="s">
        <v>2452</v>
      </c>
      <c r="G521" s="50" t="s">
        <v>2453</v>
      </c>
      <c r="H521" s="49" t="s">
        <v>2570</v>
      </c>
      <c r="I521" s="50">
        <v>1260</v>
      </c>
      <c r="J521" s="4">
        <v>2006</v>
      </c>
      <c r="K521" s="54" t="s">
        <v>2432</v>
      </c>
    </row>
    <row r="522" spans="2:11" ht="51">
      <c r="B522" s="54">
        <v>515</v>
      </c>
      <c r="C522" s="50">
        <v>50</v>
      </c>
      <c r="D522" s="49" t="s">
        <v>2364</v>
      </c>
      <c r="E522" s="50">
        <v>1002187</v>
      </c>
      <c r="F522" s="49" t="s">
        <v>2454</v>
      </c>
      <c r="G522" s="50" t="s">
        <v>2455</v>
      </c>
      <c r="H522" s="49" t="s">
        <v>2571</v>
      </c>
      <c r="I522" s="50">
        <v>1260</v>
      </c>
      <c r="J522" s="4">
        <v>2009</v>
      </c>
      <c r="K522" s="54" t="s">
        <v>2432</v>
      </c>
    </row>
    <row r="523" spans="2:11" ht="38.25">
      <c r="B523" s="54">
        <v>516</v>
      </c>
      <c r="C523" s="50">
        <v>51</v>
      </c>
      <c r="D523" s="49" t="s">
        <v>2365</v>
      </c>
      <c r="E523" s="50">
        <v>1002167</v>
      </c>
      <c r="F523" s="49" t="s">
        <v>2456</v>
      </c>
      <c r="G523" s="50" t="s">
        <v>2457</v>
      </c>
      <c r="H523" s="49" t="s">
        <v>2572</v>
      </c>
      <c r="I523" s="50">
        <v>250</v>
      </c>
      <c r="J523" s="4">
        <v>2006</v>
      </c>
      <c r="K523" s="54" t="s">
        <v>2432</v>
      </c>
    </row>
    <row r="524" spans="2:11" ht="38.25">
      <c r="B524" s="54">
        <v>517</v>
      </c>
      <c r="C524" s="50">
        <v>62</v>
      </c>
      <c r="D524" s="49" t="s">
        <v>2366</v>
      </c>
      <c r="E524" s="50">
        <v>1002160</v>
      </c>
      <c r="F524" s="49" t="s">
        <v>2443</v>
      </c>
      <c r="G524" s="51" t="s">
        <v>2458</v>
      </c>
      <c r="H524" s="49" t="s">
        <v>2573</v>
      </c>
      <c r="I524" s="50">
        <v>1260</v>
      </c>
      <c r="J524" s="50">
        <v>2005</v>
      </c>
      <c r="K524" s="54" t="s">
        <v>2432</v>
      </c>
    </row>
    <row r="525" spans="2:11" ht="51">
      <c r="B525" s="54">
        <v>518</v>
      </c>
      <c r="C525" s="50">
        <v>78</v>
      </c>
      <c r="D525" s="49" t="s">
        <v>2367</v>
      </c>
      <c r="E525" s="50">
        <v>1002180</v>
      </c>
      <c r="F525" s="49" t="s">
        <v>2443</v>
      </c>
      <c r="G525" s="50" t="s">
        <v>2459</v>
      </c>
      <c r="H525" s="49" t="s">
        <v>2574</v>
      </c>
      <c r="I525" s="50">
        <v>1260</v>
      </c>
      <c r="J525" s="4">
        <v>2009</v>
      </c>
      <c r="K525" s="54" t="s">
        <v>2432</v>
      </c>
    </row>
    <row r="526" spans="2:11" ht="51">
      <c r="B526" s="54">
        <v>519</v>
      </c>
      <c r="C526" s="50">
        <v>79</v>
      </c>
      <c r="D526" s="49" t="s">
        <v>2368</v>
      </c>
      <c r="E526" s="50">
        <v>1002183</v>
      </c>
      <c r="F526" s="49" t="s">
        <v>2443</v>
      </c>
      <c r="G526" s="50" t="s">
        <v>2460</v>
      </c>
      <c r="H526" s="49" t="s">
        <v>2575</v>
      </c>
      <c r="I526" s="50">
        <v>1260</v>
      </c>
      <c r="J526" s="4">
        <v>2009</v>
      </c>
      <c r="K526" s="54" t="s">
        <v>2432</v>
      </c>
    </row>
    <row r="527" spans="2:11" ht="25.5">
      <c r="B527" s="54">
        <v>520</v>
      </c>
      <c r="C527" s="50">
        <v>80</v>
      </c>
      <c r="D527" s="49" t="s">
        <v>2369</v>
      </c>
      <c r="E527" s="50">
        <v>1002181</v>
      </c>
      <c r="F527" s="49" t="s">
        <v>2443</v>
      </c>
      <c r="G527" s="50" t="s">
        <v>2461</v>
      </c>
      <c r="H527" s="49" t="s">
        <v>2562</v>
      </c>
      <c r="I527" s="50">
        <v>1260</v>
      </c>
      <c r="J527" s="4">
        <v>2009</v>
      </c>
      <c r="K527" s="54" t="s">
        <v>2432</v>
      </c>
    </row>
    <row r="528" spans="2:11" ht="25.5">
      <c r="B528" s="54">
        <v>521</v>
      </c>
      <c r="C528" s="50">
        <v>81</v>
      </c>
      <c r="D528" s="49" t="s">
        <v>2370</v>
      </c>
      <c r="E528" s="50">
        <v>1002182</v>
      </c>
      <c r="F528" s="49" t="s">
        <v>2462</v>
      </c>
      <c r="G528" s="50" t="s">
        <v>2463</v>
      </c>
      <c r="H528" s="49" t="s">
        <v>2576</v>
      </c>
      <c r="I528" s="50"/>
      <c r="J528" s="4">
        <v>2009</v>
      </c>
      <c r="K528" s="54" t="s">
        <v>2432</v>
      </c>
    </row>
    <row r="529" spans="2:11" ht="25.5">
      <c r="B529" s="54">
        <v>522</v>
      </c>
      <c r="C529" s="50">
        <v>82</v>
      </c>
      <c r="D529" s="49" t="s">
        <v>2371</v>
      </c>
      <c r="E529" s="50">
        <v>1002184</v>
      </c>
      <c r="F529" s="49" t="s">
        <v>2443</v>
      </c>
      <c r="G529" s="50" t="s">
        <v>2464</v>
      </c>
      <c r="H529" s="49" t="s">
        <v>2577</v>
      </c>
      <c r="I529" s="50">
        <v>1260</v>
      </c>
      <c r="J529" s="4">
        <v>2009</v>
      </c>
      <c r="K529" s="54" t="s">
        <v>2432</v>
      </c>
    </row>
    <row r="530" spans="2:11" ht="51">
      <c r="B530" s="54">
        <v>523</v>
      </c>
      <c r="C530" s="50">
        <v>83</v>
      </c>
      <c r="D530" s="3" t="s">
        <v>2372</v>
      </c>
      <c r="E530" s="50">
        <v>1002152</v>
      </c>
      <c r="F530" s="49" t="s">
        <v>2465</v>
      </c>
      <c r="G530" s="50" t="s">
        <v>2466</v>
      </c>
      <c r="H530" s="49" t="s">
        <v>2578</v>
      </c>
      <c r="I530" s="50">
        <v>400</v>
      </c>
      <c r="J530" s="4">
        <v>1971</v>
      </c>
      <c r="K530" s="54" t="s">
        <v>2432</v>
      </c>
    </row>
    <row r="531" spans="2:11" ht="63.75">
      <c r="B531" s="54">
        <v>524</v>
      </c>
      <c r="C531" s="50">
        <v>84</v>
      </c>
      <c r="D531" s="49" t="s">
        <v>2373</v>
      </c>
      <c r="E531" s="50">
        <v>1002196</v>
      </c>
      <c r="F531" s="49" t="s">
        <v>2467</v>
      </c>
      <c r="G531" s="50" t="s">
        <v>2468</v>
      </c>
      <c r="H531" s="49" t="s">
        <v>2579</v>
      </c>
      <c r="I531" s="50">
        <v>1260</v>
      </c>
      <c r="J531" s="4">
        <v>2009</v>
      </c>
      <c r="K531" s="54" t="s">
        <v>2432</v>
      </c>
    </row>
    <row r="532" spans="2:11" ht="63.75">
      <c r="B532" s="54">
        <v>525</v>
      </c>
      <c r="C532" s="50">
        <v>85</v>
      </c>
      <c r="D532" s="49" t="s">
        <v>2374</v>
      </c>
      <c r="E532" s="50">
        <v>1002192</v>
      </c>
      <c r="F532" s="49" t="s">
        <v>2469</v>
      </c>
      <c r="G532" s="50" t="s">
        <v>2470</v>
      </c>
      <c r="H532" s="49" t="s">
        <v>2579</v>
      </c>
      <c r="I532" s="50">
        <v>1260</v>
      </c>
      <c r="J532" s="4">
        <v>2009</v>
      </c>
      <c r="K532" s="54" t="s">
        <v>2432</v>
      </c>
    </row>
    <row r="533" spans="2:11" ht="63.75">
      <c r="B533" s="54">
        <v>526</v>
      </c>
      <c r="C533" s="50">
        <v>86</v>
      </c>
      <c r="D533" s="49" t="s">
        <v>2375</v>
      </c>
      <c r="E533" s="50">
        <v>1002201</v>
      </c>
      <c r="F533" s="49" t="s">
        <v>2471</v>
      </c>
      <c r="G533" s="50" t="s">
        <v>2472</v>
      </c>
      <c r="H533" s="49" t="s">
        <v>2579</v>
      </c>
      <c r="I533" s="50">
        <v>1260</v>
      </c>
      <c r="J533" s="4">
        <v>2009</v>
      </c>
      <c r="K533" s="54" t="s">
        <v>2432</v>
      </c>
    </row>
    <row r="534" spans="2:11" ht="63.75">
      <c r="B534" s="54">
        <v>527</v>
      </c>
      <c r="C534" s="50">
        <v>87</v>
      </c>
      <c r="D534" s="49" t="s">
        <v>2376</v>
      </c>
      <c r="E534" s="50">
        <v>1002193</v>
      </c>
      <c r="F534" s="49" t="s">
        <v>2473</v>
      </c>
      <c r="G534" s="50" t="s">
        <v>2474</v>
      </c>
      <c r="H534" s="49" t="s">
        <v>2579</v>
      </c>
      <c r="I534" s="50">
        <v>1260</v>
      </c>
      <c r="J534" s="4">
        <v>2009</v>
      </c>
      <c r="K534" s="54" t="s">
        <v>2432</v>
      </c>
    </row>
    <row r="535" spans="2:11" ht="63.75">
      <c r="B535" s="54">
        <v>528</v>
      </c>
      <c r="C535" s="50">
        <v>88</v>
      </c>
      <c r="D535" s="49" t="s">
        <v>2377</v>
      </c>
      <c r="E535" s="50">
        <v>1002195</v>
      </c>
      <c r="F535" s="49" t="s">
        <v>2475</v>
      </c>
      <c r="G535" s="50" t="s">
        <v>2476</v>
      </c>
      <c r="H535" s="49" t="s">
        <v>2579</v>
      </c>
      <c r="I535" s="50">
        <v>1260</v>
      </c>
      <c r="J535" s="4">
        <v>2009</v>
      </c>
      <c r="K535" s="54" t="s">
        <v>2432</v>
      </c>
    </row>
    <row r="536" spans="2:11" ht="63.75">
      <c r="B536" s="54">
        <v>529</v>
      </c>
      <c r="C536" s="50">
        <v>89</v>
      </c>
      <c r="D536" s="49" t="s">
        <v>2378</v>
      </c>
      <c r="E536" s="50">
        <v>1002194</v>
      </c>
      <c r="F536" s="49" t="s">
        <v>2477</v>
      </c>
      <c r="G536" s="50" t="s">
        <v>2478</v>
      </c>
      <c r="H536" s="49" t="s">
        <v>2579</v>
      </c>
      <c r="I536" s="50">
        <v>1260</v>
      </c>
      <c r="J536" s="4">
        <v>2009</v>
      </c>
      <c r="K536" s="54" t="s">
        <v>2432</v>
      </c>
    </row>
    <row r="537" spans="2:11" ht="38.25">
      <c r="B537" s="54">
        <v>530</v>
      </c>
      <c r="C537" s="50">
        <v>90</v>
      </c>
      <c r="D537" s="49" t="s">
        <v>2379</v>
      </c>
      <c r="E537" s="50">
        <v>1002176</v>
      </c>
      <c r="F537" s="49" t="s">
        <v>2479</v>
      </c>
      <c r="G537" s="50" t="s">
        <v>2480</v>
      </c>
      <c r="H537" s="49" t="s">
        <v>2580</v>
      </c>
      <c r="I537" s="50">
        <v>2000</v>
      </c>
      <c r="J537" s="4">
        <v>2009</v>
      </c>
      <c r="K537" s="54" t="s">
        <v>2432</v>
      </c>
    </row>
    <row r="538" spans="2:11" ht="38.25">
      <c r="B538" s="54">
        <v>531</v>
      </c>
      <c r="C538" s="50">
        <v>91</v>
      </c>
      <c r="D538" s="49" t="s">
        <v>2380</v>
      </c>
      <c r="E538" s="50">
        <v>1002178</v>
      </c>
      <c r="F538" s="49" t="s">
        <v>2481</v>
      </c>
      <c r="G538" s="50" t="s">
        <v>2482</v>
      </c>
      <c r="H538" s="49" t="s">
        <v>2581</v>
      </c>
      <c r="I538" s="50">
        <v>1260</v>
      </c>
      <c r="J538" s="4">
        <v>2004</v>
      </c>
      <c r="K538" s="54" t="s">
        <v>2432</v>
      </c>
    </row>
    <row r="539" spans="2:11" ht="51">
      <c r="B539" s="54">
        <v>532</v>
      </c>
      <c r="C539" s="50">
        <v>125</v>
      </c>
      <c r="D539" s="3" t="s">
        <v>2381</v>
      </c>
      <c r="E539" s="50">
        <v>1002151</v>
      </c>
      <c r="F539" s="49" t="s">
        <v>2483</v>
      </c>
      <c r="G539" s="50" t="s">
        <v>2484</v>
      </c>
      <c r="H539" s="49" t="s">
        <v>2582</v>
      </c>
      <c r="I539" s="50">
        <v>250</v>
      </c>
      <c r="J539" s="4">
        <v>1990</v>
      </c>
      <c r="K539" s="54" t="s">
        <v>2432</v>
      </c>
    </row>
    <row r="540" spans="2:11" ht="51">
      <c r="B540" s="54">
        <v>533</v>
      </c>
      <c r="C540" s="50">
        <v>126</v>
      </c>
      <c r="D540" s="49" t="s">
        <v>2382</v>
      </c>
      <c r="E540" s="50">
        <v>1002175</v>
      </c>
      <c r="F540" s="49" t="s">
        <v>52</v>
      </c>
      <c r="G540" s="50" t="s">
        <v>2485</v>
      </c>
      <c r="H540" s="49" t="s">
        <v>2583</v>
      </c>
      <c r="I540" s="50">
        <v>500</v>
      </c>
      <c r="J540" s="4">
        <v>2008</v>
      </c>
      <c r="K540" s="54" t="s">
        <v>2432</v>
      </c>
    </row>
    <row r="541" spans="2:11" ht="38.25">
      <c r="B541" s="54">
        <v>534</v>
      </c>
      <c r="C541" s="50">
        <v>127</v>
      </c>
      <c r="D541" s="3" t="s">
        <v>2383</v>
      </c>
      <c r="E541" s="50">
        <v>1002155</v>
      </c>
      <c r="F541" s="49" t="s">
        <v>2486</v>
      </c>
      <c r="G541" s="50" t="s">
        <v>2487</v>
      </c>
      <c r="H541" s="49" t="s">
        <v>2584</v>
      </c>
      <c r="I541" s="50">
        <v>400</v>
      </c>
      <c r="J541" s="4">
        <v>1991</v>
      </c>
      <c r="K541" s="54" t="s">
        <v>2432</v>
      </c>
    </row>
    <row r="542" spans="2:11" ht="38.25">
      <c r="B542" s="54">
        <v>535</v>
      </c>
      <c r="C542" s="50">
        <v>134</v>
      </c>
      <c r="D542" s="49" t="s">
        <v>2384</v>
      </c>
      <c r="E542" s="50">
        <v>1002188</v>
      </c>
      <c r="F542" s="49" t="s">
        <v>2488</v>
      </c>
      <c r="G542" s="50" t="s">
        <v>2489</v>
      </c>
      <c r="H542" s="49" t="s">
        <v>2585</v>
      </c>
      <c r="I542" s="50">
        <v>500</v>
      </c>
      <c r="J542" s="4">
        <v>2009</v>
      </c>
      <c r="K542" s="54" t="s">
        <v>2432</v>
      </c>
    </row>
    <row r="543" spans="2:11" ht="38.25">
      <c r="B543" s="54">
        <v>536</v>
      </c>
      <c r="C543" s="50">
        <v>136</v>
      </c>
      <c r="D543" s="49" t="s">
        <v>2385</v>
      </c>
      <c r="E543" s="50">
        <v>1002164</v>
      </c>
      <c r="F543" s="49" t="s">
        <v>2490</v>
      </c>
      <c r="G543" s="50" t="s">
        <v>2491</v>
      </c>
      <c r="H543" s="49" t="s">
        <v>2586</v>
      </c>
      <c r="I543" s="50">
        <v>250</v>
      </c>
      <c r="J543" s="4">
        <v>2005</v>
      </c>
      <c r="K543" s="54" t="s">
        <v>2432</v>
      </c>
    </row>
    <row r="544" spans="2:11" ht="51">
      <c r="B544" s="54">
        <v>537</v>
      </c>
      <c r="C544" s="50">
        <v>302</v>
      </c>
      <c r="D544" s="3" t="s">
        <v>2386</v>
      </c>
      <c r="E544" s="50">
        <v>1002153</v>
      </c>
      <c r="F544" s="49" t="s">
        <v>2492</v>
      </c>
      <c r="G544" s="50" t="s">
        <v>2493</v>
      </c>
      <c r="H544" s="49" t="s">
        <v>2587</v>
      </c>
      <c r="I544" s="50">
        <v>250</v>
      </c>
      <c r="J544" s="4">
        <v>1975</v>
      </c>
      <c r="K544" s="54" t="s">
        <v>2432</v>
      </c>
    </row>
    <row r="545" spans="2:11" ht="25.5">
      <c r="B545" s="54">
        <v>538</v>
      </c>
      <c r="C545" s="50">
        <v>320</v>
      </c>
      <c r="D545" s="49" t="s">
        <v>2387</v>
      </c>
      <c r="E545" s="50">
        <v>1002219</v>
      </c>
      <c r="F545" s="49" t="s">
        <v>2494</v>
      </c>
      <c r="G545" s="50" t="s">
        <v>2495</v>
      </c>
      <c r="H545" s="49" t="s">
        <v>2588</v>
      </c>
      <c r="I545" s="50">
        <v>2000</v>
      </c>
      <c r="J545" s="4">
        <v>2012</v>
      </c>
      <c r="K545" s="54" t="s">
        <v>2432</v>
      </c>
    </row>
    <row r="546" spans="2:11" ht="63.75">
      <c r="B546" s="54">
        <v>539</v>
      </c>
      <c r="C546" s="50">
        <v>342</v>
      </c>
      <c r="D546" s="49" t="s">
        <v>2388</v>
      </c>
      <c r="E546" s="50">
        <v>1002218</v>
      </c>
      <c r="F546" s="49" t="s">
        <v>2496</v>
      </c>
      <c r="G546" s="50" t="s">
        <v>2497</v>
      </c>
      <c r="H546" s="49" t="s">
        <v>2589</v>
      </c>
      <c r="I546" s="50">
        <v>1260</v>
      </c>
      <c r="J546" s="4">
        <v>2001</v>
      </c>
      <c r="K546" s="54" t="s">
        <v>2432</v>
      </c>
    </row>
    <row r="547" spans="2:11" ht="38.25">
      <c r="B547" s="54">
        <v>540</v>
      </c>
      <c r="C547" s="50">
        <v>343</v>
      </c>
      <c r="D547" s="49" t="s">
        <v>2389</v>
      </c>
      <c r="E547" s="50">
        <v>1002158</v>
      </c>
      <c r="F547" s="49" t="s">
        <v>2443</v>
      </c>
      <c r="G547" s="50" t="s">
        <v>2498</v>
      </c>
      <c r="H547" s="49" t="s">
        <v>2590</v>
      </c>
      <c r="I547" s="50">
        <v>1260</v>
      </c>
      <c r="J547" s="4">
        <v>2005</v>
      </c>
      <c r="K547" s="54" t="s">
        <v>2432</v>
      </c>
    </row>
    <row r="548" spans="2:11" ht="25.5">
      <c r="B548" s="54">
        <v>541</v>
      </c>
      <c r="C548" s="50">
        <v>346</v>
      </c>
      <c r="D548" s="49" t="s">
        <v>2390</v>
      </c>
      <c r="E548" s="50">
        <v>1002211</v>
      </c>
      <c r="F548" s="49" t="s">
        <v>2499</v>
      </c>
      <c r="G548" s="50" t="s">
        <v>2500</v>
      </c>
      <c r="H548" s="49" t="s">
        <v>2591</v>
      </c>
      <c r="I548" s="50">
        <v>1260</v>
      </c>
      <c r="J548" s="4">
        <v>2004</v>
      </c>
      <c r="K548" s="54" t="s">
        <v>2432</v>
      </c>
    </row>
    <row r="549" spans="2:11" ht="63.75">
      <c r="B549" s="54">
        <v>542</v>
      </c>
      <c r="C549" s="50">
        <v>353</v>
      </c>
      <c r="D549" s="49" t="s">
        <v>2391</v>
      </c>
      <c r="E549" s="50">
        <v>1002168</v>
      </c>
      <c r="F549" s="49" t="s">
        <v>2501</v>
      </c>
      <c r="G549" s="50" t="s">
        <v>2502</v>
      </c>
      <c r="H549" s="49" t="s">
        <v>2592</v>
      </c>
      <c r="I549" s="50">
        <v>250</v>
      </c>
      <c r="J549" s="4">
        <v>2005</v>
      </c>
      <c r="K549" s="54" t="s">
        <v>2432</v>
      </c>
    </row>
    <row r="550" spans="2:11" ht="38.25">
      <c r="B550" s="54">
        <v>543</v>
      </c>
      <c r="C550" s="50">
        <v>364</v>
      </c>
      <c r="D550" s="49" t="s">
        <v>2392</v>
      </c>
      <c r="E550" s="50">
        <v>1002159</v>
      </c>
      <c r="F550" s="49" t="s">
        <v>2443</v>
      </c>
      <c r="G550" s="50" t="s">
        <v>2503</v>
      </c>
      <c r="H550" s="49" t="s">
        <v>2590</v>
      </c>
      <c r="I550" s="50">
        <v>1260</v>
      </c>
      <c r="J550" s="4">
        <v>2005</v>
      </c>
      <c r="K550" s="54" t="s">
        <v>2432</v>
      </c>
    </row>
    <row r="551" spans="2:11" ht="38.25">
      <c r="B551" s="54">
        <v>544</v>
      </c>
      <c r="C551" s="50">
        <v>365</v>
      </c>
      <c r="D551" s="49" t="s">
        <v>2393</v>
      </c>
      <c r="E551" s="50">
        <v>1002156</v>
      </c>
      <c r="F551" s="49" t="s">
        <v>2504</v>
      </c>
      <c r="G551" s="50" t="s">
        <v>2505</v>
      </c>
      <c r="H551" s="49" t="s">
        <v>2593</v>
      </c>
      <c r="I551" s="50">
        <v>1260</v>
      </c>
      <c r="J551" s="4">
        <v>2005</v>
      </c>
      <c r="K551" s="54" t="s">
        <v>2432</v>
      </c>
    </row>
    <row r="552" spans="2:11" ht="38.25">
      <c r="B552" s="54">
        <v>545</v>
      </c>
      <c r="C552" s="50">
        <v>375</v>
      </c>
      <c r="D552" s="49" t="s">
        <v>2394</v>
      </c>
      <c r="E552" s="50">
        <v>1002157</v>
      </c>
      <c r="F552" s="49" t="s">
        <v>2443</v>
      </c>
      <c r="G552" s="50" t="s">
        <v>2506</v>
      </c>
      <c r="H552" s="49" t="s">
        <v>2594</v>
      </c>
      <c r="I552" s="50">
        <v>1260</v>
      </c>
      <c r="J552" s="4">
        <v>2005</v>
      </c>
      <c r="K552" s="54" t="s">
        <v>2432</v>
      </c>
    </row>
    <row r="553" spans="2:11" ht="38.25">
      <c r="B553" s="54">
        <v>546</v>
      </c>
      <c r="C553" s="50">
        <v>400</v>
      </c>
      <c r="D553" s="49" t="s">
        <v>2395</v>
      </c>
      <c r="E553" s="50">
        <v>1002149</v>
      </c>
      <c r="F553" s="49" t="s">
        <v>2507</v>
      </c>
      <c r="G553" s="50" t="s">
        <v>2508</v>
      </c>
      <c r="H553" s="49" t="s">
        <v>2595</v>
      </c>
      <c r="I553" s="50">
        <v>800</v>
      </c>
      <c r="J553" s="4">
        <v>2004</v>
      </c>
      <c r="K553" s="54" t="s">
        <v>2432</v>
      </c>
    </row>
    <row r="554" spans="2:11" ht="38.25">
      <c r="B554" s="54">
        <v>547</v>
      </c>
      <c r="C554" s="50">
        <v>403</v>
      </c>
      <c r="D554" s="49" t="s">
        <v>2396</v>
      </c>
      <c r="E554" s="50">
        <v>1002177</v>
      </c>
      <c r="F554" s="49" t="s">
        <v>2507</v>
      </c>
      <c r="G554" s="50" t="s">
        <v>2509</v>
      </c>
      <c r="H554" s="49" t="s">
        <v>2596</v>
      </c>
      <c r="I554" s="50">
        <v>2000</v>
      </c>
      <c r="J554" s="4">
        <v>2008</v>
      </c>
      <c r="K554" s="54" t="s">
        <v>2432</v>
      </c>
    </row>
    <row r="555" spans="2:11" ht="38.25">
      <c r="B555" s="54">
        <v>548</v>
      </c>
      <c r="C555" s="50">
        <v>410</v>
      </c>
      <c r="D555" s="49" t="s">
        <v>2397</v>
      </c>
      <c r="E555" s="51">
        <v>1002174</v>
      </c>
      <c r="F555" s="49" t="s">
        <v>2510</v>
      </c>
      <c r="G555" s="51" t="s">
        <v>2511</v>
      </c>
      <c r="H555" s="49" t="s">
        <v>2597</v>
      </c>
      <c r="I555" s="51">
        <v>1260</v>
      </c>
      <c r="J555" s="4">
        <v>2004</v>
      </c>
      <c r="K555" s="54" t="s">
        <v>2432</v>
      </c>
    </row>
    <row r="556" spans="2:11" ht="38.25">
      <c r="B556" s="54">
        <v>549</v>
      </c>
      <c r="C556" s="50">
        <v>432</v>
      </c>
      <c r="D556" s="49" t="s">
        <v>2398</v>
      </c>
      <c r="E556" s="50">
        <v>1002199</v>
      </c>
      <c r="F556" s="49" t="s">
        <v>2512</v>
      </c>
      <c r="G556" s="50" t="s">
        <v>2513</v>
      </c>
      <c r="H556" s="49" t="s">
        <v>2598</v>
      </c>
      <c r="I556" s="50">
        <v>630</v>
      </c>
      <c r="J556" s="4">
        <v>2010</v>
      </c>
      <c r="K556" s="54" t="s">
        <v>2432</v>
      </c>
    </row>
    <row r="557" spans="2:11" ht="51">
      <c r="B557" s="54">
        <v>550</v>
      </c>
      <c r="C557" s="50">
        <v>433</v>
      </c>
      <c r="D557" s="49" t="s">
        <v>2399</v>
      </c>
      <c r="E557" s="50">
        <v>1002209</v>
      </c>
      <c r="F557" s="49" t="s">
        <v>2514</v>
      </c>
      <c r="G557" s="50" t="s">
        <v>2515</v>
      </c>
      <c r="H557" s="49" t="s">
        <v>2599</v>
      </c>
      <c r="I557" s="50">
        <v>1260</v>
      </c>
      <c r="J557" s="4">
        <v>2004</v>
      </c>
      <c r="K557" s="54" t="s">
        <v>2432</v>
      </c>
    </row>
    <row r="558" spans="2:11" ht="38.25">
      <c r="B558" s="54">
        <v>551</v>
      </c>
      <c r="C558" s="50">
        <v>437</v>
      </c>
      <c r="D558" s="49" t="s">
        <v>2400</v>
      </c>
      <c r="E558" s="50">
        <v>1002172</v>
      </c>
      <c r="F558" s="49" t="s">
        <v>2443</v>
      </c>
      <c r="G558" s="51" t="s">
        <v>2516</v>
      </c>
      <c r="H558" s="49" t="s">
        <v>2600</v>
      </c>
      <c r="I558" s="50">
        <v>800</v>
      </c>
      <c r="J558" s="4">
        <v>1984</v>
      </c>
      <c r="K558" s="54" t="s">
        <v>2432</v>
      </c>
    </row>
    <row r="559" spans="2:11" ht="25.5">
      <c r="B559" s="54">
        <v>552</v>
      </c>
      <c r="C559" s="50">
        <v>442</v>
      </c>
      <c r="D559" s="49" t="s">
        <v>2401</v>
      </c>
      <c r="E559" s="51" t="s">
        <v>2402</v>
      </c>
      <c r="F559" s="49" t="s">
        <v>2517</v>
      </c>
      <c r="G559" s="51" t="s">
        <v>2518</v>
      </c>
      <c r="H559" s="49" t="s">
        <v>2601</v>
      </c>
      <c r="I559" s="51"/>
      <c r="J559" s="4">
        <v>1971</v>
      </c>
      <c r="K559" s="54" t="s">
        <v>2432</v>
      </c>
    </row>
    <row r="560" spans="2:11" ht="25.5">
      <c r="B560" s="54">
        <v>553</v>
      </c>
      <c r="C560" s="50">
        <v>443</v>
      </c>
      <c r="D560" s="49" t="s">
        <v>2403</v>
      </c>
      <c r="E560" s="51" t="s">
        <v>2404</v>
      </c>
      <c r="F560" s="49" t="s">
        <v>2517</v>
      </c>
      <c r="G560" s="51" t="s">
        <v>2519</v>
      </c>
      <c r="H560" s="49" t="s">
        <v>2601</v>
      </c>
      <c r="I560" s="51"/>
      <c r="J560" s="4">
        <v>1962</v>
      </c>
      <c r="K560" s="54" t="s">
        <v>2432</v>
      </c>
    </row>
    <row r="561" spans="2:11" ht="38.25">
      <c r="B561" s="54">
        <v>554</v>
      </c>
      <c r="C561" s="50">
        <v>444</v>
      </c>
      <c r="D561" s="49" t="s">
        <v>2405</v>
      </c>
      <c r="E561" s="50">
        <v>1000342</v>
      </c>
      <c r="F561" s="49" t="s">
        <v>2520</v>
      </c>
      <c r="G561" s="50" t="s">
        <v>2521</v>
      </c>
      <c r="H561" s="49" t="s">
        <v>2602</v>
      </c>
      <c r="I561" s="50">
        <v>2000</v>
      </c>
      <c r="J561" s="4">
        <v>1977</v>
      </c>
      <c r="K561" s="54" t="s">
        <v>2432</v>
      </c>
    </row>
    <row r="562" spans="2:11" ht="38.25">
      <c r="B562" s="54">
        <v>555</v>
      </c>
      <c r="C562" s="50">
        <v>446</v>
      </c>
      <c r="D562" s="49" t="s">
        <v>2406</v>
      </c>
      <c r="E562" s="51">
        <v>1002237</v>
      </c>
      <c r="F562" s="49" t="s">
        <v>2406</v>
      </c>
      <c r="G562" s="51" t="s">
        <v>2522</v>
      </c>
      <c r="H562" s="49" t="s">
        <v>2603</v>
      </c>
      <c r="I562" s="51"/>
      <c r="J562" s="4">
        <v>2006</v>
      </c>
      <c r="K562" s="54" t="s">
        <v>2432</v>
      </c>
    </row>
    <row r="563" spans="2:11" ht="38.25">
      <c r="B563" s="54">
        <v>556</v>
      </c>
      <c r="C563" s="50">
        <v>447</v>
      </c>
      <c r="D563" s="49" t="s">
        <v>2407</v>
      </c>
      <c r="E563" s="50">
        <v>1002205</v>
      </c>
      <c r="F563" s="49" t="s">
        <v>2523</v>
      </c>
      <c r="G563" s="50" t="s">
        <v>2524</v>
      </c>
      <c r="H563" s="49" t="s">
        <v>2604</v>
      </c>
      <c r="I563" s="50">
        <v>800</v>
      </c>
      <c r="J563" s="4">
        <v>1978</v>
      </c>
      <c r="K563" s="54" t="s">
        <v>2432</v>
      </c>
    </row>
    <row r="564" spans="2:11" ht="38.25">
      <c r="B564" s="54">
        <v>557</v>
      </c>
      <c r="C564" s="50">
        <v>462</v>
      </c>
      <c r="D564" s="49" t="s">
        <v>2408</v>
      </c>
      <c r="E564" s="51">
        <v>1002230</v>
      </c>
      <c r="F564" s="49" t="s">
        <v>2525</v>
      </c>
      <c r="G564" s="51" t="s">
        <v>2526</v>
      </c>
      <c r="H564" s="49" t="s">
        <v>2605</v>
      </c>
      <c r="I564" s="51">
        <v>1260</v>
      </c>
      <c r="J564" s="4">
        <v>1995</v>
      </c>
      <c r="K564" s="54" t="s">
        <v>2432</v>
      </c>
    </row>
    <row r="565" spans="2:11" ht="38.25">
      <c r="B565" s="54">
        <v>558</v>
      </c>
      <c r="C565" s="50">
        <v>465</v>
      </c>
      <c r="D565" s="3" t="s">
        <v>2409</v>
      </c>
      <c r="E565" s="50">
        <v>1002154</v>
      </c>
      <c r="F565" s="49" t="s">
        <v>2527</v>
      </c>
      <c r="G565" s="50" t="s">
        <v>2528</v>
      </c>
      <c r="H565" s="49" t="s">
        <v>2606</v>
      </c>
      <c r="I565" s="50">
        <v>400</v>
      </c>
      <c r="J565" s="4">
        <v>1976</v>
      </c>
      <c r="K565" s="54" t="s">
        <v>2432</v>
      </c>
    </row>
    <row r="566" spans="2:11" ht="38.25">
      <c r="B566" s="54">
        <v>559</v>
      </c>
      <c r="C566" s="50">
        <v>472</v>
      </c>
      <c r="D566" s="49" t="s">
        <v>2410</v>
      </c>
      <c r="E566" s="50">
        <v>1002204</v>
      </c>
      <c r="F566" s="49" t="s">
        <v>2529</v>
      </c>
      <c r="G566" s="50" t="s">
        <v>2530</v>
      </c>
      <c r="H566" s="49" t="s">
        <v>2607</v>
      </c>
      <c r="I566" s="50">
        <v>1260</v>
      </c>
      <c r="J566" s="4">
        <v>2012</v>
      </c>
      <c r="K566" s="54" t="s">
        <v>2432</v>
      </c>
    </row>
    <row r="567" spans="2:11" ht="51">
      <c r="B567" s="54">
        <v>560</v>
      </c>
      <c r="C567" s="50">
        <v>478</v>
      </c>
      <c r="D567" s="49" t="s">
        <v>2411</v>
      </c>
      <c r="E567" s="50">
        <v>1002173</v>
      </c>
      <c r="F567" s="49" t="s">
        <v>2443</v>
      </c>
      <c r="G567" s="50" t="s">
        <v>2531</v>
      </c>
      <c r="H567" s="49" t="s">
        <v>2608</v>
      </c>
      <c r="I567" s="50">
        <v>800</v>
      </c>
      <c r="J567" s="4">
        <v>2007</v>
      </c>
      <c r="K567" s="54" t="s">
        <v>2432</v>
      </c>
    </row>
    <row r="568" spans="2:11" ht="25.5">
      <c r="B568" s="54">
        <v>561</v>
      </c>
      <c r="C568" s="50">
        <v>481</v>
      </c>
      <c r="D568" s="49" t="s">
        <v>2412</v>
      </c>
      <c r="E568" s="50">
        <v>1002221</v>
      </c>
      <c r="F568" s="49" t="s">
        <v>2532</v>
      </c>
      <c r="G568" s="50" t="s">
        <v>2533</v>
      </c>
      <c r="H568" s="49" t="s">
        <v>2588</v>
      </c>
      <c r="I568" s="50">
        <v>2000</v>
      </c>
      <c r="J568" s="4">
        <v>2012</v>
      </c>
      <c r="K568" s="54" t="s">
        <v>2432</v>
      </c>
    </row>
    <row r="569" spans="2:11" ht="25.5">
      <c r="B569" s="54">
        <v>562</v>
      </c>
      <c r="C569" s="50">
        <v>485</v>
      </c>
      <c r="D569" s="49" t="s">
        <v>2413</v>
      </c>
      <c r="E569" s="50">
        <v>1002222</v>
      </c>
      <c r="F569" s="49" t="s">
        <v>2534</v>
      </c>
      <c r="G569" s="50" t="s">
        <v>2535</v>
      </c>
      <c r="H569" s="49" t="s">
        <v>2588</v>
      </c>
      <c r="I569" s="50">
        <v>2000</v>
      </c>
      <c r="J569" s="4">
        <v>2012</v>
      </c>
      <c r="K569" s="54" t="s">
        <v>2432</v>
      </c>
    </row>
    <row r="570" spans="2:11" ht="25.5">
      <c r="B570" s="54">
        <v>563</v>
      </c>
      <c r="C570" s="50">
        <v>490</v>
      </c>
      <c r="D570" s="49" t="s">
        <v>2414</v>
      </c>
      <c r="E570" s="50">
        <v>1002220</v>
      </c>
      <c r="F570" s="49" t="s">
        <v>2536</v>
      </c>
      <c r="G570" s="50" t="s">
        <v>2537</v>
      </c>
      <c r="H570" s="49" t="s">
        <v>2588</v>
      </c>
      <c r="I570" s="50">
        <v>2000</v>
      </c>
      <c r="J570" s="4">
        <v>2012</v>
      </c>
      <c r="K570" s="54" t="s">
        <v>2432</v>
      </c>
    </row>
    <row r="571" spans="2:11" ht="38.25">
      <c r="B571" s="54">
        <v>564</v>
      </c>
      <c r="C571" s="50">
        <v>508</v>
      </c>
      <c r="D571" s="49" t="s">
        <v>2415</v>
      </c>
      <c r="E571" s="50">
        <v>1002223</v>
      </c>
      <c r="F571" s="49" t="s">
        <v>2538</v>
      </c>
      <c r="G571" s="50" t="s">
        <v>2539</v>
      </c>
      <c r="H571" s="49" t="s">
        <v>2588</v>
      </c>
      <c r="I571" s="50">
        <v>2000</v>
      </c>
      <c r="J571" s="4">
        <v>2014</v>
      </c>
      <c r="K571" s="54" t="s">
        <v>2432</v>
      </c>
    </row>
    <row r="572" spans="2:11" ht="38.25">
      <c r="B572" s="54">
        <v>565</v>
      </c>
      <c r="C572" s="50">
        <v>527</v>
      </c>
      <c r="D572" s="49" t="s">
        <v>2416</v>
      </c>
      <c r="E572" s="51">
        <v>1002229</v>
      </c>
      <c r="F572" s="49" t="s">
        <v>2540</v>
      </c>
      <c r="G572" s="49" t="s">
        <v>2541</v>
      </c>
      <c r="H572" s="49" t="s">
        <v>2609</v>
      </c>
      <c r="I572" s="51"/>
      <c r="J572" s="4">
        <v>2017</v>
      </c>
      <c r="K572" s="54" t="s">
        <v>2432</v>
      </c>
    </row>
    <row r="573" spans="2:11" ht="38.25">
      <c r="B573" s="54">
        <v>566</v>
      </c>
      <c r="C573" s="50">
        <v>535</v>
      </c>
      <c r="D573" s="49" t="s">
        <v>2417</v>
      </c>
      <c r="E573" s="50">
        <v>1002185</v>
      </c>
      <c r="F573" s="49" t="s">
        <v>2542</v>
      </c>
      <c r="G573" s="50" t="s">
        <v>2543</v>
      </c>
      <c r="H573" s="49" t="s">
        <v>2610</v>
      </c>
      <c r="I573" s="50">
        <v>1260</v>
      </c>
      <c r="J573" s="4">
        <v>2005</v>
      </c>
      <c r="K573" s="54" t="s">
        <v>2432</v>
      </c>
    </row>
    <row r="574" spans="2:11" ht="51">
      <c r="B574" s="54">
        <v>567</v>
      </c>
      <c r="C574" s="50">
        <v>537</v>
      </c>
      <c r="D574" s="49" t="s">
        <v>2418</v>
      </c>
      <c r="E574" s="50">
        <v>1002143</v>
      </c>
      <c r="F574" s="49" t="s">
        <v>2544</v>
      </c>
      <c r="G574" s="50" t="s">
        <v>2545</v>
      </c>
      <c r="H574" s="49" t="s">
        <v>2611</v>
      </c>
      <c r="I574" s="50">
        <v>400</v>
      </c>
      <c r="J574" s="4">
        <v>2004</v>
      </c>
      <c r="K574" s="54" t="s">
        <v>2432</v>
      </c>
    </row>
    <row r="575" spans="2:11" ht="25.5">
      <c r="B575" s="54">
        <v>568</v>
      </c>
      <c r="C575" s="50">
        <v>541</v>
      </c>
      <c r="D575" s="49" t="s">
        <v>2419</v>
      </c>
      <c r="E575" s="50">
        <v>1002213</v>
      </c>
      <c r="F575" s="49" t="s">
        <v>2525</v>
      </c>
      <c r="G575" s="50" t="s">
        <v>2546</v>
      </c>
      <c r="H575" s="49" t="s">
        <v>2612</v>
      </c>
      <c r="I575" s="50">
        <v>2000</v>
      </c>
      <c r="J575" s="4">
        <v>2009</v>
      </c>
      <c r="K575" s="54" t="s">
        <v>2432</v>
      </c>
    </row>
    <row r="576" spans="2:11" ht="25.5">
      <c r="B576" s="54">
        <v>569</v>
      </c>
      <c r="C576" s="50">
        <v>542</v>
      </c>
      <c r="D576" s="49" t="s">
        <v>2420</v>
      </c>
      <c r="E576" s="50">
        <v>1002212</v>
      </c>
      <c r="F576" s="49" t="s">
        <v>2525</v>
      </c>
      <c r="G576" s="50" t="s">
        <v>2547</v>
      </c>
      <c r="H576" s="49" t="s">
        <v>2612</v>
      </c>
      <c r="I576" s="50">
        <v>3200</v>
      </c>
      <c r="J576" s="4">
        <v>2006</v>
      </c>
      <c r="K576" s="54" t="s">
        <v>2432</v>
      </c>
    </row>
    <row r="577" spans="2:11" ht="25.5">
      <c r="B577" s="54">
        <v>570</v>
      </c>
      <c r="C577" s="50">
        <v>544</v>
      </c>
      <c r="D577" s="49" t="s">
        <v>2421</v>
      </c>
      <c r="E577" s="50">
        <v>1002214</v>
      </c>
      <c r="F577" s="49" t="s">
        <v>2525</v>
      </c>
      <c r="G577" s="50" t="s">
        <v>2548</v>
      </c>
      <c r="H577" s="49" t="s">
        <v>2612</v>
      </c>
      <c r="I577" s="50">
        <v>1260</v>
      </c>
      <c r="J577" s="4">
        <v>2005</v>
      </c>
      <c r="K577" s="54" t="s">
        <v>2432</v>
      </c>
    </row>
    <row r="578" spans="2:11" ht="25.5">
      <c r="B578" s="54">
        <v>571</v>
      </c>
      <c r="C578" s="50">
        <v>552</v>
      </c>
      <c r="D578" s="49" t="s">
        <v>2422</v>
      </c>
      <c r="E578" s="51">
        <v>1002231</v>
      </c>
      <c r="F578" s="49" t="s">
        <v>2525</v>
      </c>
      <c r="G578" s="51" t="s">
        <v>2549</v>
      </c>
      <c r="H578" s="49" t="s">
        <v>2609</v>
      </c>
      <c r="I578" s="51"/>
      <c r="J578" s="4">
        <v>2015</v>
      </c>
      <c r="K578" s="54" t="s">
        <v>2432</v>
      </c>
    </row>
    <row r="579" spans="2:11" ht="25.5">
      <c r="B579" s="54">
        <v>572</v>
      </c>
      <c r="C579" s="50">
        <v>555</v>
      </c>
      <c r="D579" s="49" t="s">
        <v>2423</v>
      </c>
      <c r="E579" s="50">
        <v>1002202</v>
      </c>
      <c r="F579" s="49" t="s">
        <v>2443</v>
      </c>
      <c r="G579" s="50" t="s">
        <v>2550</v>
      </c>
      <c r="H579" s="49" t="s">
        <v>2613</v>
      </c>
      <c r="I579" s="50">
        <v>2000</v>
      </c>
      <c r="J579" s="4">
        <v>2011</v>
      </c>
      <c r="K579" s="54" t="s">
        <v>2432</v>
      </c>
    </row>
    <row r="580" spans="2:11" ht="38.25">
      <c r="B580" s="54">
        <v>573</v>
      </c>
      <c r="C580" s="50">
        <v>558</v>
      </c>
      <c r="D580" s="49" t="s">
        <v>2424</v>
      </c>
      <c r="E580" s="50">
        <v>1002203</v>
      </c>
      <c r="F580" s="49" t="s">
        <v>2551</v>
      </c>
      <c r="G580" s="50" t="s">
        <v>2552</v>
      </c>
      <c r="H580" s="49" t="s">
        <v>2614</v>
      </c>
      <c r="I580" s="50">
        <v>2000</v>
      </c>
      <c r="J580" s="4">
        <v>2011</v>
      </c>
      <c r="K580" s="54" t="s">
        <v>2432</v>
      </c>
    </row>
    <row r="581" spans="2:11" ht="38.25">
      <c r="B581" s="54">
        <v>574</v>
      </c>
      <c r="C581" s="50">
        <v>567</v>
      </c>
      <c r="D581" s="3" t="s">
        <v>2425</v>
      </c>
      <c r="E581" s="50">
        <v>410321</v>
      </c>
      <c r="F581" s="49" t="s">
        <v>2553</v>
      </c>
      <c r="G581" s="50" t="s">
        <v>2554</v>
      </c>
      <c r="H581" s="49" t="s">
        <v>2615</v>
      </c>
      <c r="I581" s="50"/>
      <c r="J581" s="4">
        <v>2001</v>
      </c>
      <c r="K581" s="54" t="s">
        <v>2432</v>
      </c>
    </row>
    <row r="582" spans="2:11" ht="25.5">
      <c r="B582" s="54">
        <v>575</v>
      </c>
      <c r="C582" s="50">
        <v>568</v>
      </c>
      <c r="D582" s="3" t="s">
        <v>2426</v>
      </c>
      <c r="E582" s="50">
        <v>42352</v>
      </c>
      <c r="F582" s="49" t="s">
        <v>2555</v>
      </c>
      <c r="G582" s="50" t="s">
        <v>2556</v>
      </c>
      <c r="H582" s="49" t="s">
        <v>2616</v>
      </c>
      <c r="I582" s="50">
        <v>320</v>
      </c>
      <c r="J582" s="4">
        <v>1961</v>
      </c>
      <c r="K582" s="54" t="s">
        <v>2432</v>
      </c>
    </row>
    <row r="583" spans="2:11" ht="25.5">
      <c r="B583" s="54">
        <v>576</v>
      </c>
      <c r="C583" s="50">
        <v>569</v>
      </c>
      <c r="D583" s="3" t="s">
        <v>2427</v>
      </c>
      <c r="E583" s="50">
        <v>42365</v>
      </c>
      <c r="F583" s="49" t="s">
        <v>2555</v>
      </c>
      <c r="G583" s="50" t="s">
        <v>2557</v>
      </c>
      <c r="H583" s="49" t="s">
        <v>2617</v>
      </c>
      <c r="I583" s="51">
        <v>160</v>
      </c>
      <c r="J583" s="4">
        <v>1987</v>
      </c>
      <c r="K583" s="54" t="s">
        <v>2432</v>
      </c>
    </row>
    <row r="584" spans="2:11" ht="25.5">
      <c r="B584" s="54">
        <v>577</v>
      </c>
      <c r="C584" s="50">
        <v>570</v>
      </c>
      <c r="D584" s="3" t="s">
        <v>2428</v>
      </c>
      <c r="E584" s="50">
        <v>42350</v>
      </c>
      <c r="F584" s="49" t="s">
        <v>2555</v>
      </c>
      <c r="G584" s="50" t="s">
        <v>2558</v>
      </c>
      <c r="H584" s="49" t="s">
        <v>2618</v>
      </c>
      <c r="I584" s="51"/>
      <c r="J584" s="4">
        <v>1975</v>
      </c>
      <c r="K584" s="54" t="s">
        <v>2432</v>
      </c>
    </row>
    <row r="585" spans="2:11" ht="25.5">
      <c r="B585" s="54">
        <v>578</v>
      </c>
      <c r="C585" s="50">
        <v>571</v>
      </c>
      <c r="D585" s="3" t="s">
        <v>2429</v>
      </c>
      <c r="E585" s="50">
        <v>42351</v>
      </c>
      <c r="F585" s="49" t="s">
        <v>2559</v>
      </c>
      <c r="G585" s="50" t="s">
        <v>2560</v>
      </c>
      <c r="H585" s="49" t="s">
        <v>2619</v>
      </c>
      <c r="I585" s="51"/>
      <c r="J585" s="4">
        <v>1979</v>
      </c>
      <c r="K585" s="54" t="s">
        <v>2432</v>
      </c>
    </row>
    <row r="588" spans="2:11">
      <c r="B588" t="s">
        <v>5161</v>
      </c>
    </row>
    <row r="590" spans="2:11">
      <c r="B590" t="s">
        <v>5162</v>
      </c>
    </row>
  </sheetData>
  <autoFilter ref="B7:K585"/>
  <mergeCells count="3">
    <mergeCell ref="I2:K2"/>
    <mergeCell ref="B3:K3"/>
    <mergeCell ref="B5:K5"/>
  </mergeCells>
  <conditionalFormatting sqref="E580">
    <cfRule type="duplicateValues" dxfId="163" priority="7"/>
  </conditionalFormatting>
  <conditionalFormatting sqref="E551">
    <cfRule type="duplicateValues" dxfId="162" priority="5"/>
  </conditionalFormatting>
  <conditionalFormatting sqref="E551">
    <cfRule type="duplicateValues" dxfId="161" priority="6"/>
  </conditionalFormatting>
  <conditionalFormatting sqref="E550">
    <cfRule type="duplicateValues" dxfId="160" priority="3"/>
  </conditionalFormatting>
  <conditionalFormatting sqref="E550">
    <cfRule type="duplicateValues" dxfId="159" priority="4"/>
  </conditionalFormatting>
  <conditionalFormatting sqref="E511:E523">
    <cfRule type="duplicateValues" dxfId="158" priority="8"/>
  </conditionalFormatting>
  <conditionalFormatting sqref="E524:E531">
    <cfRule type="duplicateValues" dxfId="157" priority="9"/>
  </conditionalFormatting>
  <conditionalFormatting sqref="E532:E538">
    <cfRule type="duplicateValues" dxfId="156" priority="10"/>
  </conditionalFormatting>
  <conditionalFormatting sqref="E541:E543">
    <cfRule type="duplicateValues" dxfId="155" priority="11"/>
  </conditionalFormatting>
  <conditionalFormatting sqref="E544">
    <cfRule type="duplicateValues" dxfId="154" priority="12"/>
  </conditionalFormatting>
  <conditionalFormatting sqref="E545">
    <cfRule type="duplicateValues" dxfId="153" priority="13"/>
  </conditionalFormatting>
  <conditionalFormatting sqref="E546:E548">
    <cfRule type="duplicateValues" dxfId="152" priority="14"/>
  </conditionalFormatting>
  <conditionalFormatting sqref="E549">
    <cfRule type="duplicateValues" dxfId="151" priority="15"/>
  </conditionalFormatting>
  <conditionalFormatting sqref="E552">
    <cfRule type="duplicateValues" dxfId="150" priority="16"/>
  </conditionalFormatting>
  <conditionalFormatting sqref="E556:E558">
    <cfRule type="duplicateValues" dxfId="149" priority="17"/>
  </conditionalFormatting>
  <conditionalFormatting sqref="E559:E560">
    <cfRule type="duplicateValues" dxfId="148" priority="18"/>
  </conditionalFormatting>
  <conditionalFormatting sqref="E561:E563">
    <cfRule type="duplicateValues" dxfId="147" priority="19"/>
  </conditionalFormatting>
  <conditionalFormatting sqref="E567">
    <cfRule type="duplicateValues" dxfId="146" priority="20"/>
  </conditionalFormatting>
  <conditionalFormatting sqref="E569:E570">
    <cfRule type="duplicateValues" dxfId="145" priority="21"/>
  </conditionalFormatting>
  <conditionalFormatting sqref="E573">
    <cfRule type="duplicateValues" dxfId="144" priority="22"/>
  </conditionalFormatting>
  <conditionalFormatting sqref="E568 E564:E566 E539:E540 E553:E555 E571:E572">
    <cfRule type="duplicateValues" dxfId="143" priority="23"/>
  </conditionalFormatting>
  <conditionalFormatting sqref="E574:E579 E539:E540 E564:E566 E568 E553:E555 E571:E572">
    <cfRule type="duplicateValues" dxfId="142" priority="24"/>
  </conditionalFormatting>
  <conditionalFormatting sqref="G573:G580 G514:G571">
    <cfRule type="duplicateValues" dxfId="141" priority="1"/>
    <cfRule type="uniqueValues" priority="2"/>
  </conditionalFormatting>
  <pageMargins left="0.70866141732283472" right="0.70866141732283472" top="0.74803149606299213" bottom="0.74803149606299213" header="0.31496062992125984" footer="0.31496062992125984"/>
  <pageSetup paperSize="9" scale="90" fitToHeight="1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79"/>
  <sheetViews>
    <sheetView topLeftCell="A68" workbookViewId="0">
      <selection activeCell="I74" sqref="I74"/>
    </sheetView>
  </sheetViews>
  <sheetFormatPr defaultRowHeight="15"/>
  <cols>
    <col min="3" max="3" width="10.42578125" hidden="1" customWidth="1"/>
    <col min="4" max="4" width="21.28515625" customWidth="1"/>
    <col min="5" max="5" width="15.42578125" customWidth="1"/>
    <col min="6" max="6" width="17.5703125" customWidth="1"/>
    <col min="7" max="7" width="19.85546875" customWidth="1"/>
    <col min="8" max="8" width="15.85546875" customWidth="1"/>
    <col min="10" max="10" width="9.140625" customWidth="1"/>
    <col min="11" max="11" width="9" customWidth="1"/>
    <col min="12" max="12" width="10.85546875" customWidth="1"/>
  </cols>
  <sheetData>
    <row r="2" spans="2:12" ht="81" customHeight="1">
      <c r="J2" s="118" t="s">
        <v>5151</v>
      </c>
      <c r="K2" s="119"/>
      <c r="L2" s="119"/>
    </row>
    <row r="3" spans="2:12">
      <c r="B3" s="120" t="s">
        <v>5153</v>
      </c>
      <c r="C3" s="120"/>
      <c r="D3" s="120"/>
      <c r="E3" s="120"/>
      <c r="F3" s="120"/>
      <c r="G3" s="120"/>
      <c r="H3" s="120"/>
      <c r="I3" s="120"/>
      <c r="J3" s="120"/>
      <c r="K3" s="120"/>
    </row>
    <row r="4" spans="2:12" ht="42" customHeight="1">
      <c r="B4" s="121" t="s">
        <v>5154</v>
      </c>
      <c r="C4" s="122"/>
      <c r="D4" s="122"/>
      <c r="E4" s="122"/>
      <c r="F4" s="122"/>
      <c r="G4" s="122"/>
      <c r="H4" s="122"/>
      <c r="I4" s="119"/>
      <c r="J4" s="119"/>
      <c r="K4" s="119"/>
    </row>
    <row r="7" spans="2:12" ht="102">
      <c r="B7" s="75" t="s">
        <v>2351</v>
      </c>
      <c r="C7" s="75" t="s">
        <v>2352</v>
      </c>
      <c r="D7" s="75" t="s">
        <v>14</v>
      </c>
      <c r="E7" s="75" t="s">
        <v>4</v>
      </c>
      <c r="F7" s="75" t="s">
        <v>12</v>
      </c>
      <c r="G7" s="75" t="s">
        <v>13</v>
      </c>
      <c r="H7" s="75" t="s">
        <v>5</v>
      </c>
      <c r="I7" s="75" t="s">
        <v>2298</v>
      </c>
      <c r="J7" s="75" t="s">
        <v>0</v>
      </c>
      <c r="K7" s="75" t="s">
        <v>6</v>
      </c>
      <c r="L7" s="75" t="s">
        <v>2430</v>
      </c>
    </row>
    <row r="8" spans="2:12" ht="38.25">
      <c r="B8" s="76">
        <v>1</v>
      </c>
      <c r="C8" s="125">
        <v>536</v>
      </c>
      <c r="D8" s="77" t="s">
        <v>1109</v>
      </c>
      <c r="E8" s="78">
        <v>346096</v>
      </c>
      <c r="F8" s="125" t="s">
        <v>2196</v>
      </c>
      <c r="G8" s="123" t="s">
        <v>1108</v>
      </c>
      <c r="H8" s="123" t="s">
        <v>2197</v>
      </c>
      <c r="I8" s="78">
        <v>1.4470000000000001</v>
      </c>
      <c r="J8" s="79">
        <v>0.4</v>
      </c>
      <c r="K8" s="80">
        <v>1970</v>
      </c>
      <c r="L8" s="76" t="s">
        <v>2431</v>
      </c>
    </row>
    <row r="9" spans="2:12" ht="38.25">
      <c r="B9" s="76">
        <v>2</v>
      </c>
      <c r="C9" s="126"/>
      <c r="D9" s="77" t="s">
        <v>1110</v>
      </c>
      <c r="E9" s="78">
        <v>346215</v>
      </c>
      <c r="F9" s="126"/>
      <c r="G9" s="124"/>
      <c r="H9" s="124"/>
      <c r="I9" s="78">
        <v>0.79100000000000004</v>
      </c>
      <c r="J9" s="79">
        <v>0.4</v>
      </c>
      <c r="K9" s="80">
        <v>1950</v>
      </c>
      <c r="L9" s="76" t="s">
        <v>2431</v>
      </c>
    </row>
    <row r="10" spans="2:12" ht="38.25">
      <c r="B10" s="76">
        <v>3</v>
      </c>
      <c r="C10" s="126"/>
      <c r="D10" s="77" t="s">
        <v>1111</v>
      </c>
      <c r="E10" s="78">
        <v>346034</v>
      </c>
      <c r="F10" s="126"/>
      <c r="G10" s="124"/>
      <c r="H10" s="124"/>
      <c r="I10" s="78">
        <v>2.198</v>
      </c>
      <c r="J10" s="79">
        <v>0.4</v>
      </c>
      <c r="K10" s="80">
        <v>1978</v>
      </c>
      <c r="L10" s="76" t="s">
        <v>2431</v>
      </c>
    </row>
    <row r="11" spans="2:12" ht="38.25">
      <c r="B11" s="76">
        <v>4</v>
      </c>
      <c r="C11" s="126"/>
      <c r="D11" s="77" t="s">
        <v>1112</v>
      </c>
      <c r="E11" s="78">
        <v>346355</v>
      </c>
      <c r="F11" s="126"/>
      <c r="G11" s="124"/>
      <c r="H11" s="124"/>
      <c r="I11" s="78">
        <v>1.86</v>
      </c>
      <c r="J11" s="79">
        <v>0.4</v>
      </c>
      <c r="K11" s="80">
        <v>1970</v>
      </c>
      <c r="L11" s="76" t="s">
        <v>2431</v>
      </c>
    </row>
    <row r="12" spans="2:12" ht="38.25">
      <c r="B12" s="76">
        <v>5</v>
      </c>
      <c r="C12" s="126"/>
      <c r="D12" s="77" t="s">
        <v>1113</v>
      </c>
      <c r="E12" s="78">
        <v>346371</v>
      </c>
      <c r="F12" s="126"/>
      <c r="G12" s="124"/>
      <c r="H12" s="124"/>
      <c r="I12" s="78">
        <v>0.83299999999999996</v>
      </c>
      <c r="J12" s="79">
        <v>0.4</v>
      </c>
      <c r="K12" s="80">
        <v>1970</v>
      </c>
      <c r="L12" s="76" t="s">
        <v>2431</v>
      </c>
    </row>
    <row r="13" spans="2:12" ht="38.25">
      <c r="B13" s="76">
        <v>6</v>
      </c>
      <c r="C13" s="126"/>
      <c r="D13" s="77" t="s">
        <v>1114</v>
      </c>
      <c r="E13" s="78">
        <v>346271</v>
      </c>
      <c r="F13" s="126"/>
      <c r="G13" s="124"/>
      <c r="H13" s="124"/>
      <c r="I13" s="78">
        <v>1.96</v>
      </c>
      <c r="J13" s="79">
        <v>0.4</v>
      </c>
      <c r="K13" s="80">
        <v>1995</v>
      </c>
      <c r="L13" s="76" t="s">
        <v>2431</v>
      </c>
    </row>
    <row r="14" spans="2:12" ht="280.5">
      <c r="B14" s="76">
        <v>7</v>
      </c>
      <c r="C14" s="81">
        <v>537</v>
      </c>
      <c r="D14" s="77" t="s">
        <v>1116</v>
      </c>
      <c r="E14" s="78">
        <v>340588</v>
      </c>
      <c r="F14" s="82" t="s">
        <v>2198</v>
      </c>
      <c r="G14" s="78" t="s">
        <v>1115</v>
      </c>
      <c r="H14" s="82" t="s">
        <v>2199</v>
      </c>
      <c r="I14" s="78">
        <v>3.4580000000000002</v>
      </c>
      <c r="J14" s="79">
        <v>0.4</v>
      </c>
      <c r="K14" s="83">
        <v>1997</v>
      </c>
      <c r="L14" s="76" t="s">
        <v>2431</v>
      </c>
    </row>
    <row r="15" spans="2:12" ht="114.75">
      <c r="B15" s="76">
        <v>8</v>
      </c>
      <c r="C15" s="81">
        <v>544</v>
      </c>
      <c r="D15" s="77" t="s">
        <v>1127</v>
      </c>
      <c r="E15" s="78">
        <v>340002</v>
      </c>
      <c r="F15" s="82" t="s">
        <v>2202</v>
      </c>
      <c r="G15" s="78" t="s">
        <v>1126</v>
      </c>
      <c r="H15" s="82" t="s">
        <v>2201</v>
      </c>
      <c r="I15" s="78">
        <v>3.8</v>
      </c>
      <c r="J15" s="79">
        <v>35</v>
      </c>
      <c r="K15" s="83">
        <v>1967</v>
      </c>
      <c r="L15" s="76" t="s">
        <v>2431</v>
      </c>
    </row>
    <row r="16" spans="2:12" ht="51">
      <c r="B16" s="76">
        <v>9</v>
      </c>
      <c r="C16" s="81">
        <v>685</v>
      </c>
      <c r="D16" s="77" t="s">
        <v>1188</v>
      </c>
      <c r="E16" s="78">
        <v>3130005</v>
      </c>
      <c r="F16" s="82" t="s">
        <v>2254</v>
      </c>
      <c r="G16" s="78" t="s">
        <v>1187</v>
      </c>
      <c r="H16" s="82" t="s">
        <v>2253</v>
      </c>
      <c r="I16" s="78">
        <v>0.22589999999999999</v>
      </c>
      <c r="J16" s="79">
        <v>10</v>
      </c>
      <c r="K16" s="83">
        <v>2007</v>
      </c>
      <c r="L16" s="76" t="s">
        <v>2431</v>
      </c>
    </row>
    <row r="17" spans="2:12" ht="63.75">
      <c r="B17" s="76">
        <v>10</v>
      </c>
      <c r="C17" s="81">
        <v>720</v>
      </c>
      <c r="D17" s="77" t="s">
        <v>1214</v>
      </c>
      <c r="E17" s="78">
        <v>3130004</v>
      </c>
      <c r="F17" s="82" t="s">
        <v>2272</v>
      </c>
      <c r="G17" s="78" t="s">
        <v>1213</v>
      </c>
      <c r="H17" s="82" t="s">
        <v>2271</v>
      </c>
      <c r="I17" s="78">
        <v>0.57999999999999996</v>
      </c>
      <c r="J17" s="78">
        <v>10</v>
      </c>
      <c r="K17" s="83">
        <v>1997</v>
      </c>
      <c r="L17" s="76" t="s">
        <v>2431</v>
      </c>
    </row>
    <row r="18" spans="2:12" ht="229.5">
      <c r="B18" s="76">
        <v>11</v>
      </c>
      <c r="C18" s="81">
        <v>782</v>
      </c>
      <c r="D18" s="77" t="s">
        <v>1255</v>
      </c>
      <c r="E18" s="78">
        <v>3003024</v>
      </c>
      <c r="F18" s="82" t="s">
        <v>2297</v>
      </c>
      <c r="G18" s="84" t="s">
        <v>1254</v>
      </c>
      <c r="H18" s="82" t="s">
        <v>2296</v>
      </c>
      <c r="I18" s="78">
        <v>5.32</v>
      </c>
      <c r="J18" s="79">
        <v>6</v>
      </c>
      <c r="K18" s="83">
        <v>2007</v>
      </c>
      <c r="L18" s="76" t="s">
        <v>2431</v>
      </c>
    </row>
    <row r="19" spans="2:12" ht="63.75">
      <c r="B19" s="76">
        <v>12</v>
      </c>
      <c r="C19" s="50">
        <v>1</v>
      </c>
      <c r="D19" s="49" t="s">
        <v>2620</v>
      </c>
      <c r="E19" s="51">
        <v>3003510</v>
      </c>
      <c r="F19" s="49" t="s">
        <v>2621</v>
      </c>
      <c r="G19" s="51" t="s">
        <v>2622</v>
      </c>
      <c r="H19" s="49" t="s">
        <v>2772</v>
      </c>
      <c r="I19" s="51">
        <v>0.22</v>
      </c>
      <c r="J19" s="51">
        <v>10</v>
      </c>
      <c r="K19" s="4">
        <v>2005</v>
      </c>
      <c r="L19" s="76" t="s">
        <v>2432</v>
      </c>
    </row>
    <row r="20" spans="2:12" ht="102">
      <c r="B20" s="76">
        <v>13</v>
      </c>
      <c r="C20" s="50">
        <v>6</v>
      </c>
      <c r="D20" s="49" t="s">
        <v>2623</v>
      </c>
      <c r="E20" s="50" t="s">
        <v>2624</v>
      </c>
      <c r="F20" s="51" t="s">
        <v>2433</v>
      </c>
      <c r="G20" s="49" t="s">
        <v>2434</v>
      </c>
      <c r="H20" s="49" t="s">
        <v>2562</v>
      </c>
      <c r="I20" s="51">
        <v>0.89500000000000002</v>
      </c>
      <c r="J20" s="50">
        <v>10</v>
      </c>
      <c r="K20" s="4">
        <v>2013</v>
      </c>
      <c r="L20" s="76" t="s">
        <v>2432</v>
      </c>
    </row>
    <row r="21" spans="2:12" ht="102">
      <c r="B21" s="76">
        <v>14</v>
      </c>
      <c r="C21" s="50">
        <v>7</v>
      </c>
      <c r="D21" s="49" t="s">
        <v>2625</v>
      </c>
      <c r="E21" s="50" t="s">
        <v>2626</v>
      </c>
      <c r="F21" s="51" t="s">
        <v>2433</v>
      </c>
      <c r="G21" s="49" t="s">
        <v>2434</v>
      </c>
      <c r="H21" s="49" t="s">
        <v>2562</v>
      </c>
      <c r="I21" s="51">
        <v>0.89500000000000002</v>
      </c>
      <c r="J21" s="50">
        <v>0.4</v>
      </c>
      <c r="K21" s="50">
        <v>2013</v>
      </c>
      <c r="L21" s="76" t="s">
        <v>2432</v>
      </c>
    </row>
    <row r="22" spans="2:12" ht="51">
      <c r="B22" s="76">
        <v>15</v>
      </c>
      <c r="C22" s="50">
        <v>8</v>
      </c>
      <c r="D22" s="49" t="s">
        <v>2627</v>
      </c>
      <c r="E22" s="50" t="s">
        <v>2628</v>
      </c>
      <c r="F22" s="49" t="s">
        <v>2435</v>
      </c>
      <c r="G22" s="49" t="s">
        <v>2436</v>
      </c>
      <c r="H22" s="49" t="s">
        <v>2562</v>
      </c>
      <c r="I22" s="50">
        <v>0.14399999999999999</v>
      </c>
      <c r="J22" s="50">
        <v>10</v>
      </c>
      <c r="K22" s="4">
        <v>2017</v>
      </c>
      <c r="L22" s="76" t="s">
        <v>2432</v>
      </c>
    </row>
    <row r="23" spans="2:12" ht="51">
      <c r="B23" s="76">
        <v>16</v>
      </c>
      <c r="C23" s="50">
        <v>9</v>
      </c>
      <c r="D23" s="49" t="s">
        <v>2629</v>
      </c>
      <c r="E23" s="50" t="s">
        <v>2630</v>
      </c>
      <c r="F23" s="49" t="s">
        <v>2435</v>
      </c>
      <c r="G23" s="49" t="s">
        <v>2436</v>
      </c>
      <c r="H23" s="49" t="s">
        <v>2562</v>
      </c>
      <c r="I23" s="50">
        <v>1.1459999999999999</v>
      </c>
      <c r="J23" s="50">
        <v>0.4</v>
      </c>
      <c r="K23" s="4">
        <v>2017</v>
      </c>
      <c r="L23" s="76" t="s">
        <v>2432</v>
      </c>
    </row>
    <row r="24" spans="2:12" ht="51">
      <c r="B24" s="76">
        <v>17</v>
      </c>
      <c r="C24" s="50">
        <v>12</v>
      </c>
      <c r="D24" s="5" t="s">
        <v>2631</v>
      </c>
      <c r="E24" s="6" t="s">
        <v>2632</v>
      </c>
      <c r="F24" s="5" t="s">
        <v>2437</v>
      </c>
      <c r="G24" s="49" t="s">
        <v>2438</v>
      </c>
      <c r="H24" s="5" t="s">
        <v>2562</v>
      </c>
      <c r="I24" s="50">
        <v>1.073</v>
      </c>
      <c r="J24" s="7">
        <v>10</v>
      </c>
      <c r="K24" s="8">
        <v>2017</v>
      </c>
      <c r="L24" s="76" t="s">
        <v>2432</v>
      </c>
    </row>
    <row r="25" spans="2:12" ht="51">
      <c r="B25" s="76">
        <v>18</v>
      </c>
      <c r="C25" s="50">
        <v>13</v>
      </c>
      <c r="D25" s="49" t="s">
        <v>2633</v>
      </c>
      <c r="E25" s="50" t="s">
        <v>2634</v>
      </c>
      <c r="F25" s="5" t="s">
        <v>2437</v>
      </c>
      <c r="G25" s="49" t="s">
        <v>2438</v>
      </c>
      <c r="H25" s="5" t="s">
        <v>2562</v>
      </c>
      <c r="I25" s="50">
        <v>1.073</v>
      </c>
      <c r="J25" s="50">
        <v>0.4</v>
      </c>
      <c r="K25" s="4">
        <v>2017</v>
      </c>
      <c r="L25" s="76" t="s">
        <v>2432</v>
      </c>
    </row>
    <row r="26" spans="2:12" ht="51">
      <c r="B26" s="76">
        <v>19</v>
      </c>
      <c r="C26" s="50">
        <v>14</v>
      </c>
      <c r="D26" s="49" t="s">
        <v>2635</v>
      </c>
      <c r="E26" s="50" t="s">
        <v>2636</v>
      </c>
      <c r="F26" s="49" t="s">
        <v>2637</v>
      </c>
      <c r="G26" s="49" t="s">
        <v>2638</v>
      </c>
      <c r="H26" s="49" t="s">
        <v>2562</v>
      </c>
      <c r="I26" s="50">
        <v>0.25900000000000001</v>
      </c>
      <c r="J26" s="50">
        <v>10</v>
      </c>
      <c r="K26" s="4">
        <v>2017</v>
      </c>
      <c r="L26" s="76" t="s">
        <v>2432</v>
      </c>
    </row>
    <row r="27" spans="2:12" ht="51">
      <c r="B27" s="76">
        <v>20</v>
      </c>
      <c r="C27" s="50">
        <v>15</v>
      </c>
      <c r="D27" s="49" t="s">
        <v>2639</v>
      </c>
      <c r="E27" s="50" t="s">
        <v>2640</v>
      </c>
      <c r="F27" s="49" t="s">
        <v>2637</v>
      </c>
      <c r="G27" s="49" t="s">
        <v>2638</v>
      </c>
      <c r="H27" s="49" t="s">
        <v>2562</v>
      </c>
      <c r="I27" s="50">
        <v>0.60099999999999998</v>
      </c>
      <c r="J27" s="50">
        <v>0.4</v>
      </c>
      <c r="K27" s="4">
        <v>2017</v>
      </c>
      <c r="L27" s="76" t="s">
        <v>2432</v>
      </c>
    </row>
    <row r="28" spans="2:12" ht="38.25">
      <c r="B28" s="76">
        <v>21</v>
      </c>
      <c r="C28" s="50">
        <v>16</v>
      </c>
      <c r="D28" s="49" t="s">
        <v>2641</v>
      </c>
      <c r="E28" s="50">
        <v>3003488</v>
      </c>
      <c r="F28" s="49" t="s">
        <v>2642</v>
      </c>
      <c r="G28" s="50" t="s">
        <v>2643</v>
      </c>
      <c r="H28" s="49" t="s">
        <v>2562</v>
      </c>
      <c r="I28" s="50">
        <v>0.51200000000000001</v>
      </c>
      <c r="J28" s="50">
        <v>0.4</v>
      </c>
      <c r="K28" s="4">
        <v>2017</v>
      </c>
      <c r="L28" s="76" t="s">
        <v>2432</v>
      </c>
    </row>
    <row r="29" spans="2:12" ht="89.25">
      <c r="B29" s="76">
        <v>22</v>
      </c>
      <c r="C29" s="50">
        <v>17</v>
      </c>
      <c r="D29" s="49" t="s">
        <v>2644</v>
      </c>
      <c r="E29" s="50">
        <v>3003373</v>
      </c>
      <c r="F29" s="49" t="s">
        <v>2645</v>
      </c>
      <c r="G29" s="50" t="s">
        <v>2646</v>
      </c>
      <c r="H29" s="49" t="s">
        <v>2773</v>
      </c>
      <c r="I29" s="50">
        <v>2.3969999999999998</v>
      </c>
      <c r="J29" s="50">
        <v>10</v>
      </c>
      <c r="K29" s="4">
        <v>2017</v>
      </c>
      <c r="L29" s="76" t="s">
        <v>2432</v>
      </c>
    </row>
    <row r="30" spans="2:12" ht="89.25">
      <c r="B30" s="76">
        <v>23</v>
      </c>
      <c r="C30" s="50">
        <v>19</v>
      </c>
      <c r="D30" s="49" t="s">
        <v>2647</v>
      </c>
      <c r="E30" s="50">
        <v>3003080</v>
      </c>
      <c r="F30" s="49" t="s">
        <v>2648</v>
      </c>
      <c r="G30" s="50" t="s">
        <v>2649</v>
      </c>
      <c r="H30" s="49" t="s">
        <v>2774</v>
      </c>
      <c r="I30" s="50">
        <v>0.33200000000000002</v>
      </c>
      <c r="J30" s="50">
        <v>10</v>
      </c>
      <c r="K30" s="4">
        <v>2008</v>
      </c>
      <c r="L30" s="76" t="s">
        <v>2432</v>
      </c>
    </row>
    <row r="31" spans="2:12" ht="51">
      <c r="B31" s="76">
        <v>24</v>
      </c>
      <c r="C31" s="50">
        <v>28</v>
      </c>
      <c r="D31" s="49" t="s">
        <v>2650</v>
      </c>
      <c r="E31" s="51">
        <v>3003173</v>
      </c>
      <c r="F31" s="49" t="s">
        <v>2651</v>
      </c>
      <c r="G31" s="51" t="s">
        <v>2652</v>
      </c>
      <c r="H31" s="49" t="s">
        <v>2775</v>
      </c>
      <c r="I31" s="51">
        <v>0.13600000000000001</v>
      </c>
      <c r="J31" s="51">
        <v>0.4</v>
      </c>
      <c r="K31" s="50">
        <v>1991</v>
      </c>
      <c r="L31" s="76" t="s">
        <v>2432</v>
      </c>
    </row>
    <row r="32" spans="2:12" ht="51">
      <c r="B32" s="76">
        <v>25</v>
      </c>
      <c r="C32" s="50">
        <v>40</v>
      </c>
      <c r="D32" s="49" t="s">
        <v>2653</v>
      </c>
      <c r="E32" s="50">
        <v>3003303</v>
      </c>
      <c r="F32" s="49" t="s">
        <v>2654</v>
      </c>
      <c r="G32" s="50" t="s">
        <v>2655</v>
      </c>
      <c r="H32" s="49" t="s">
        <v>2776</v>
      </c>
      <c r="I32" s="50">
        <v>0.76780000000000004</v>
      </c>
      <c r="J32" s="50">
        <v>0.4</v>
      </c>
      <c r="K32" s="4">
        <v>2002</v>
      </c>
      <c r="L32" s="76" t="s">
        <v>2432</v>
      </c>
    </row>
    <row r="33" spans="2:12" ht="63.75">
      <c r="B33" s="76">
        <v>26</v>
      </c>
      <c r="C33" s="50">
        <v>43</v>
      </c>
      <c r="D33" s="49" t="s">
        <v>2656</v>
      </c>
      <c r="E33" s="50">
        <v>3003161</v>
      </c>
      <c r="F33" s="49" t="s">
        <v>2657</v>
      </c>
      <c r="G33" s="50" t="s">
        <v>2658</v>
      </c>
      <c r="H33" s="49" t="s">
        <v>2777</v>
      </c>
      <c r="I33" s="50">
        <v>0.13400000000000001</v>
      </c>
      <c r="J33" s="50">
        <v>0.4</v>
      </c>
      <c r="K33" s="4">
        <v>2009</v>
      </c>
      <c r="L33" s="76" t="s">
        <v>2432</v>
      </c>
    </row>
    <row r="34" spans="2:12" ht="76.5">
      <c r="B34" s="76">
        <v>27</v>
      </c>
      <c r="C34" s="50">
        <v>44</v>
      </c>
      <c r="D34" s="49" t="s">
        <v>2659</v>
      </c>
      <c r="E34" s="50">
        <v>3003326</v>
      </c>
      <c r="F34" s="49" t="s">
        <v>2660</v>
      </c>
      <c r="G34" s="50" t="s">
        <v>2661</v>
      </c>
      <c r="H34" s="49" t="s">
        <v>2778</v>
      </c>
      <c r="I34" s="50">
        <v>1.4390000000000001</v>
      </c>
      <c r="J34" s="50">
        <v>0.4</v>
      </c>
      <c r="K34" s="4">
        <v>2011</v>
      </c>
      <c r="L34" s="76" t="s">
        <v>2432</v>
      </c>
    </row>
    <row r="35" spans="2:12" ht="89.25">
      <c r="B35" s="76">
        <v>28</v>
      </c>
      <c r="C35" s="50">
        <v>54</v>
      </c>
      <c r="D35" s="49" t="s">
        <v>2662</v>
      </c>
      <c r="E35" s="50">
        <v>3003196</v>
      </c>
      <c r="F35" s="49" t="s">
        <v>2663</v>
      </c>
      <c r="G35" s="50" t="s">
        <v>2664</v>
      </c>
      <c r="H35" s="49" t="s">
        <v>2779</v>
      </c>
      <c r="I35" s="50">
        <v>0.255</v>
      </c>
      <c r="J35" s="50">
        <v>0.4</v>
      </c>
      <c r="K35" s="4">
        <v>2004</v>
      </c>
      <c r="L35" s="76" t="s">
        <v>2432</v>
      </c>
    </row>
    <row r="36" spans="2:12" ht="51">
      <c r="B36" s="76">
        <v>29</v>
      </c>
      <c r="C36" s="50">
        <v>64</v>
      </c>
      <c r="D36" s="49" t="s">
        <v>2665</v>
      </c>
      <c r="E36" s="50">
        <v>3003340</v>
      </c>
      <c r="F36" s="49" t="s">
        <v>2666</v>
      </c>
      <c r="G36" s="50" t="s">
        <v>2667</v>
      </c>
      <c r="H36" s="49" t="s">
        <v>2780</v>
      </c>
      <c r="I36" s="50">
        <v>0.54800000000000004</v>
      </c>
      <c r="J36" s="50">
        <v>0.4</v>
      </c>
      <c r="K36" s="4">
        <v>1987</v>
      </c>
      <c r="L36" s="76" t="s">
        <v>2432</v>
      </c>
    </row>
    <row r="37" spans="2:12" ht="63.75">
      <c r="B37" s="76">
        <v>30</v>
      </c>
      <c r="C37" s="50">
        <v>65</v>
      </c>
      <c r="D37" s="49" t="s">
        <v>2668</v>
      </c>
      <c r="E37" s="50">
        <v>3003337</v>
      </c>
      <c r="F37" s="49" t="s">
        <v>2669</v>
      </c>
      <c r="G37" s="50" t="s">
        <v>2670</v>
      </c>
      <c r="H37" s="49" t="s">
        <v>2781</v>
      </c>
      <c r="I37" s="50">
        <v>0.71099999999999997</v>
      </c>
      <c r="J37" s="50">
        <v>0.4</v>
      </c>
      <c r="K37" s="4">
        <v>1988</v>
      </c>
      <c r="L37" s="76" t="s">
        <v>2432</v>
      </c>
    </row>
    <row r="38" spans="2:12" ht="63.75">
      <c r="B38" s="76">
        <v>31</v>
      </c>
      <c r="C38" s="50">
        <v>66</v>
      </c>
      <c r="D38" s="49" t="s">
        <v>2671</v>
      </c>
      <c r="E38" s="50">
        <v>3003335</v>
      </c>
      <c r="F38" s="49" t="s">
        <v>2672</v>
      </c>
      <c r="G38" s="50" t="s">
        <v>2673</v>
      </c>
      <c r="H38" s="49" t="s">
        <v>2782</v>
      </c>
      <c r="I38" s="50">
        <v>0.54600000000000004</v>
      </c>
      <c r="J38" s="50">
        <v>0.4</v>
      </c>
      <c r="K38" s="4">
        <v>1989</v>
      </c>
      <c r="L38" s="76" t="s">
        <v>2432</v>
      </c>
    </row>
    <row r="39" spans="2:12" ht="51">
      <c r="B39" s="76">
        <v>32</v>
      </c>
      <c r="C39" s="50">
        <v>68</v>
      </c>
      <c r="D39" s="49" t="s">
        <v>2674</v>
      </c>
      <c r="E39" s="50">
        <v>3003343</v>
      </c>
      <c r="F39" s="49" t="s">
        <v>2675</v>
      </c>
      <c r="G39" s="50" t="s">
        <v>2676</v>
      </c>
      <c r="H39" s="49" t="s">
        <v>2783</v>
      </c>
      <c r="I39" s="50">
        <v>1.2529999999999999</v>
      </c>
      <c r="J39" s="50">
        <v>0.4</v>
      </c>
      <c r="K39" s="4">
        <v>1979</v>
      </c>
      <c r="L39" s="76" t="s">
        <v>2432</v>
      </c>
    </row>
    <row r="40" spans="2:12" ht="51">
      <c r="B40" s="76">
        <v>33</v>
      </c>
      <c r="C40" s="50">
        <v>70</v>
      </c>
      <c r="D40" s="49" t="s">
        <v>2677</v>
      </c>
      <c r="E40" s="50">
        <v>3003359</v>
      </c>
      <c r="F40" s="49" t="s">
        <v>2678</v>
      </c>
      <c r="G40" s="50" t="s">
        <v>2679</v>
      </c>
      <c r="H40" s="49" t="s">
        <v>2784</v>
      </c>
      <c r="I40" s="51">
        <v>0.59399999999999997</v>
      </c>
      <c r="J40" s="50">
        <v>0.4</v>
      </c>
      <c r="K40" s="4">
        <v>1979</v>
      </c>
      <c r="L40" s="76" t="s">
        <v>2432</v>
      </c>
    </row>
    <row r="41" spans="2:12" ht="51">
      <c r="B41" s="76">
        <v>34</v>
      </c>
      <c r="C41" s="50">
        <v>76</v>
      </c>
      <c r="D41" s="49" t="s">
        <v>2680</v>
      </c>
      <c r="E41" s="50" t="s">
        <v>2681</v>
      </c>
      <c r="F41" s="49" t="s">
        <v>2678</v>
      </c>
      <c r="G41" s="50" t="s">
        <v>2682</v>
      </c>
      <c r="H41" s="49" t="s">
        <v>2785</v>
      </c>
      <c r="I41" s="51">
        <v>0.88600000000000001</v>
      </c>
      <c r="J41" s="50">
        <v>0.4</v>
      </c>
      <c r="K41" s="4">
        <v>2004</v>
      </c>
      <c r="L41" s="76" t="s">
        <v>2432</v>
      </c>
    </row>
    <row r="42" spans="2:12" ht="63.75">
      <c r="B42" s="76">
        <v>35</v>
      </c>
      <c r="C42" s="50">
        <v>92</v>
      </c>
      <c r="D42" s="49" t="s">
        <v>2683</v>
      </c>
      <c r="E42" s="50">
        <v>3003370</v>
      </c>
      <c r="F42" s="49" t="s">
        <v>2678</v>
      </c>
      <c r="G42" s="50" t="s">
        <v>2684</v>
      </c>
      <c r="H42" s="49" t="s">
        <v>2786</v>
      </c>
      <c r="I42" s="50">
        <v>6.2E-2</v>
      </c>
      <c r="J42" s="50">
        <v>0.4</v>
      </c>
      <c r="K42" s="4">
        <v>1978</v>
      </c>
      <c r="L42" s="76" t="s">
        <v>2432</v>
      </c>
    </row>
    <row r="43" spans="2:12" ht="51">
      <c r="B43" s="76">
        <v>36</v>
      </c>
      <c r="C43" s="50">
        <v>107</v>
      </c>
      <c r="D43" s="49" t="s">
        <v>2685</v>
      </c>
      <c r="E43" s="50" t="s">
        <v>2686</v>
      </c>
      <c r="F43" s="49" t="s">
        <v>2678</v>
      </c>
      <c r="G43" s="49" t="s">
        <v>2687</v>
      </c>
      <c r="H43" s="49" t="s">
        <v>2787</v>
      </c>
      <c r="I43" s="50">
        <v>1.204</v>
      </c>
      <c r="J43" s="50">
        <v>0.4</v>
      </c>
      <c r="K43" s="4">
        <v>2008</v>
      </c>
      <c r="L43" s="76" t="s">
        <v>2432</v>
      </c>
    </row>
    <row r="44" spans="2:12" ht="51">
      <c r="B44" s="76">
        <v>37</v>
      </c>
      <c r="C44" s="50">
        <v>110</v>
      </c>
      <c r="D44" s="49" t="s">
        <v>2688</v>
      </c>
      <c r="E44" s="50" t="s">
        <v>2689</v>
      </c>
      <c r="F44" s="49" t="s">
        <v>2690</v>
      </c>
      <c r="G44" s="49" t="s">
        <v>2691</v>
      </c>
      <c r="H44" s="49" t="s">
        <v>2609</v>
      </c>
      <c r="I44" s="50">
        <v>0.1</v>
      </c>
      <c r="J44" s="50"/>
      <c r="K44" s="4">
        <v>2009</v>
      </c>
      <c r="L44" s="76" t="s">
        <v>2432</v>
      </c>
    </row>
    <row r="45" spans="2:12" ht="63.75">
      <c r="B45" s="76">
        <v>38</v>
      </c>
      <c r="C45" s="50">
        <v>120</v>
      </c>
      <c r="D45" s="49" t="s">
        <v>2692</v>
      </c>
      <c r="E45" s="50" t="s">
        <v>2693</v>
      </c>
      <c r="F45" s="49" t="s">
        <v>2694</v>
      </c>
      <c r="G45" s="49" t="s">
        <v>2695</v>
      </c>
      <c r="H45" s="49" t="s">
        <v>2788</v>
      </c>
      <c r="I45" s="50">
        <v>0.26600000000000001</v>
      </c>
      <c r="J45" s="50">
        <v>10</v>
      </c>
      <c r="K45" s="4">
        <v>2008</v>
      </c>
      <c r="L45" s="76" t="s">
        <v>2432</v>
      </c>
    </row>
    <row r="46" spans="2:12" ht="165.75">
      <c r="B46" s="76">
        <v>39</v>
      </c>
      <c r="C46" s="50">
        <v>130</v>
      </c>
      <c r="D46" s="49" t="s">
        <v>2696</v>
      </c>
      <c r="E46" s="50">
        <v>3003073</v>
      </c>
      <c r="F46" s="49" t="s">
        <v>2697</v>
      </c>
      <c r="G46" s="50" t="s">
        <v>2698</v>
      </c>
      <c r="H46" s="49" t="s">
        <v>2789</v>
      </c>
      <c r="I46" s="50">
        <v>0.47299999999999998</v>
      </c>
      <c r="J46" s="50">
        <v>0.4</v>
      </c>
      <c r="K46" s="4">
        <v>1978</v>
      </c>
      <c r="L46" s="76" t="s">
        <v>2432</v>
      </c>
    </row>
    <row r="47" spans="2:12" ht="63.75">
      <c r="B47" s="76">
        <v>40</v>
      </c>
      <c r="C47" s="50">
        <v>149</v>
      </c>
      <c r="D47" s="49" t="s">
        <v>2699</v>
      </c>
      <c r="E47" s="50">
        <v>3003094</v>
      </c>
      <c r="F47" s="49" t="s">
        <v>2678</v>
      </c>
      <c r="G47" s="50" t="s">
        <v>2700</v>
      </c>
      <c r="H47" s="49" t="s">
        <v>2790</v>
      </c>
      <c r="I47" s="50">
        <v>0.376</v>
      </c>
      <c r="J47" s="50">
        <v>0.4</v>
      </c>
      <c r="K47" s="4">
        <v>1991</v>
      </c>
      <c r="L47" s="76" t="s">
        <v>2432</v>
      </c>
    </row>
    <row r="48" spans="2:12" ht="76.5">
      <c r="B48" s="76">
        <v>41</v>
      </c>
      <c r="C48" s="50">
        <v>152</v>
      </c>
      <c r="D48" s="49" t="s">
        <v>2701</v>
      </c>
      <c r="E48" s="50">
        <v>3003093</v>
      </c>
      <c r="F48" s="49" t="s">
        <v>2678</v>
      </c>
      <c r="G48" s="50" t="s">
        <v>2702</v>
      </c>
      <c r="H48" s="49" t="s">
        <v>2791</v>
      </c>
      <c r="I48" s="50">
        <v>1.2410000000000001</v>
      </c>
      <c r="J48" s="50">
        <v>0.4</v>
      </c>
      <c r="K48" s="4">
        <v>1991</v>
      </c>
      <c r="L48" s="76" t="s">
        <v>2432</v>
      </c>
    </row>
    <row r="49" spans="2:12" ht="76.5">
      <c r="B49" s="76">
        <v>42</v>
      </c>
      <c r="C49" s="50">
        <v>159</v>
      </c>
      <c r="D49" s="49" t="s">
        <v>2703</v>
      </c>
      <c r="E49" s="50">
        <v>3003222</v>
      </c>
      <c r="F49" s="49" t="s">
        <v>2704</v>
      </c>
      <c r="G49" s="50" t="s">
        <v>2705</v>
      </c>
      <c r="H49" s="49" t="s">
        <v>2792</v>
      </c>
      <c r="I49" s="50">
        <v>0.14299999999999999</v>
      </c>
      <c r="J49" s="50">
        <v>10</v>
      </c>
      <c r="K49" s="4">
        <v>2002</v>
      </c>
      <c r="L49" s="76" t="s">
        <v>2432</v>
      </c>
    </row>
    <row r="50" spans="2:12" ht="114.75">
      <c r="B50" s="76">
        <v>43</v>
      </c>
      <c r="C50" s="50">
        <v>164</v>
      </c>
      <c r="D50" s="3" t="s">
        <v>2706</v>
      </c>
      <c r="E50" s="50">
        <v>3003092</v>
      </c>
      <c r="F50" s="49" t="s">
        <v>2678</v>
      </c>
      <c r="G50" s="50" t="s">
        <v>2707</v>
      </c>
      <c r="H50" s="49" t="s">
        <v>2793</v>
      </c>
      <c r="I50" s="50">
        <v>0.873</v>
      </c>
      <c r="J50" s="50">
        <v>0.4</v>
      </c>
      <c r="K50" s="4">
        <v>1991</v>
      </c>
      <c r="L50" s="76" t="s">
        <v>2432</v>
      </c>
    </row>
    <row r="51" spans="2:12" ht="89.25">
      <c r="B51" s="76">
        <v>44</v>
      </c>
      <c r="C51" s="50">
        <v>171</v>
      </c>
      <c r="D51" s="3" t="s">
        <v>2706</v>
      </c>
      <c r="E51" s="50">
        <v>3003090</v>
      </c>
      <c r="F51" s="49" t="s">
        <v>2678</v>
      </c>
      <c r="G51" s="50" t="s">
        <v>2708</v>
      </c>
      <c r="H51" s="49" t="s">
        <v>2794</v>
      </c>
      <c r="I51" s="50">
        <v>2.64</v>
      </c>
      <c r="J51" s="50">
        <v>0.4</v>
      </c>
      <c r="K51" s="4">
        <v>1991</v>
      </c>
      <c r="L51" s="76" t="s">
        <v>2432</v>
      </c>
    </row>
    <row r="52" spans="2:12" ht="89.25">
      <c r="B52" s="76">
        <v>45</v>
      </c>
      <c r="C52" s="50">
        <v>177</v>
      </c>
      <c r="D52" s="3" t="s">
        <v>2706</v>
      </c>
      <c r="E52" s="50">
        <v>3003091</v>
      </c>
      <c r="F52" s="49" t="s">
        <v>2678</v>
      </c>
      <c r="G52" s="50" t="s">
        <v>2709</v>
      </c>
      <c r="H52" s="49" t="s">
        <v>2795</v>
      </c>
      <c r="I52" s="50">
        <v>0.68</v>
      </c>
      <c r="J52" s="50">
        <v>0.4</v>
      </c>
      <c r="K52" s="4">
        <v>1991</v>
      </c>
      <c r="L52" s="76" t="s">
        <v>2432</v>
      </c>
    </row>
    <row r="53" spans="2:12" ht="89.25">
      <c r="B53" s="76">
        <v>46</v>
      </c>
      <c r="C53" s="50">
        <v>195</v>
      </c>
      <c r="D53" s="49" t="s">
        <v>2710</v>
      </c>
      <c r="E53" s="50">
        <v>3003300</v>
      </c>
      <c r="F53" s="49" t="s">
        <v>2711</v>
      </c>
      <c r="G53" s="50" t="s">
        <v>2712</v>
      </c>
      <c r="H53" s="49" t="s">
        <v>2796</v>
      </c>
      <c r="I53" s="50">
        <v>1.1020000000000001</v>
      </c>
      <c r="J53" s="50">
        <v>10</v>
      </c>
      <c r="K53" s="4">
        <v>2013</v>
      </c>
      <c r="L53" s="76" t="s">
        <v>2432</v>
      </c>
    </row>
    <row r="54" spans="2:12" ht="51">
      <c r="B54" s="76">
        <v>47</v>
      </c>
      <c r="C54" s="50">
        <v>265</v>
      </c>
      <c r="D54" s="49" t="s">
        <v>2713</v>
      </c>
      <c r="E54" s="50" t="s">
        <v>2714</v>
      </c>
      <c r="F54" s="49" t="s">
        <v>2678</v>
      </c>
      <c r="G54" s="49" t="s">
        <v>2715</v>
      </c>
      <c r="H54" s="49" t="s">
        <v>2797</v>
      </c>
      <c r="I54" s="50">
        <v>0.98799999999999999</v>
      </c>
      <c r="J54" s="50">
        <v>0.4</v>
      </c>
      <c r="K54" s="4">
        <v>1999</v>
      </c>
      <c r="L54" s="76" t="s">
        <v>2432</v>
      </c>
    </row>
    <row r="55" spans="2:12" ht="76.5">
      <c r="B55" s="76">
        <v>48</v>
      </c>
      <c r="C55" s="50">
        <v>276</v>
      </c>
      <c r="D55" s="49" t="s">
        <v>2716</v>
      </c>
      <c r="E55" s="50" t="s">
        <v>2717</v>
      </c>
      <c r="F55" s="49" t="s">
        <v>2718</v>
      </c>
      <c r="G55" s="49" t="s">
        <v>2719</v>
      </c>
      <c r="H55" s="49" t="s">
        <v>2562</v>
      </c>
      <c r="I55" s="50">
        <v>0.70699999999999996</v>
      </c>
      <c r="J55" s="50">
        <v>10</v>
      </c>
      <c r="K55" s="4">
        <v>2011</v>
      </c>
      <c r="L55" s="76" t="s">
        <v>2432</v>
      </c>
    </row>
    <row r="56" spans="2:12" ht="63.75">
      <c r="B56" s="76">
        <v>49</v>
      </c>
      <c r="C56" s="50">
        <v>296</v>
      </c>
      <c r="D56" s="49" t="s">
        <v>2720</v>
      </c>
      <c r="E56" s="50" t="s">
        <v>2721</v>
      </c>
      <c r="F56" s="49" t="s">
        <v>2722</v>
      </c>
      <c r="G56" s="50" t="s">
        <v>2723</v>
      </c>
      <c r="H56" s="9" t="s">
        <v>2798</v>
      </c>
      <c r="I56" s="50">
        <v>1.514</v>
      </c>
      <c r="J56" s="50">
        <v>110</v>
      </c>
      <c r="K56" s="4">
        <v>2008</v>
      </c>
      <c r="L56" s="76" t="s">
        <v>2432</v>
      </c>
    </row>
    <row r="57" spans="2:12" ht="63.75">
      <c r="B57" s="76">
        <v>50</v>
      </c>
      <c r="C57" s="50">
        <v>311</v>
      </c>
      <c r="D57" s="49" t="s">
        <v>2724</v>
      </c>
      <c r="E57" s="51">
        <v>3003403</v>
      </c>
      <c r="F57" s="49" t="s">
        <v>2621</v>
      </c>
      <c r="G57" s="51" t="s">
        <v>2725</v>
      </c>
      <c r="H57" s="49" t="s">
        <v>2799</v>
      </c>
      <c r="I57" s="51">
        <v>1.1930000000000001</v>
      </c>
      <c r="J57" s="51">
        <v>10</v>
      </c>
      <c r="K57" s="4">
        <v>2017</v>
      </c>
      <c r="L57" s="76" t="s">
        <v>2432</v>
      </c>
    </row>
    <row r="58" spans="2:12" ht="63.75">
      <c r="B58" s="76">
        <v>51</v>
      </c>
      <c r="C58" s="50">
        <v>312</v>
      </c>
      <c r="D58" s="49" t="s">
        <v>2726</v>
      </c>
      <c r="E58" s="50">
        <v>3003391</v>
      </c>
      <c r="F58" s="49" t="s">
        <v>2727</v>
      </c>
      <c r="G58" s="50" t="s">
        <v>2728</v>
      </c>
      <c r="H58" s="49" t="s">
        <v>2800</v>
      </c>
      <c r="I58" s="50">
        <v>0.32200000000000001</v>
      </c>
      <c r="J58" s="50">
        <v>0.4</v>
      </c>
      <c r="K58" s="4">
        <v>1980</v>
      </c>
      <c r="L58" s="76" t="s">
        <v>2432</v>
      </c>
    </row>
    <row r="59" spans="2:12" ht="63.75">
      <c r="B59" s="76">
        <v>52</v>
      </c>
      <c r="C59" s="50">
        <v>327</v>
      </c>
      <c r="D59" s="49" t="s">
        <v>2729</v>
      </c>
      <c r="E59" s="50">
        <v>3003475</v>
      </c>
      <c r="F59" s="49" t="s">
        <v>2730</v>
      </c>
      <c r="G59" s="50" t="s">
        <v>2731</v>
      </c>
      <c r="H59" s="49" t="s">
        <v>2801</v>
      </c>
      <c r="I59" s="50">
        <v>7.3999999999999996E-2</v>
      </c>
      <c r="J59" s="50">
        <v>0.4</v>
      </c>
      <c r="K59" s="4">
        <v>1998</v>
      </c>
      <c r="L59" s="76" t="s">
        <v>2432</v>
      </c>
    </row>
    <row r="60" spans="2:12" ht="51">
      <c r="B60" s="76">
        <v>53</v>
      </c>
      <c r="C60" s="50">
        <v>374</v>
      </c>
      <c r="D60" s="49" t="s">
        <v>2732</v>
      </c>
      <c r="E60" s="51">
        <v>3003172</v>
      </c>
      <c r="F60" s="49" t="s">
        <v>2733</v>
      </c>
      <c r="G60" s="51" t="s">
        <v>2734</v>
      </c>
      <c r="H60" s="49" t="s">
        <v>2802</v>
      </c>
      <c r="I60" s="51">
        <v>0.52900000000000003</v>
      </c>
      <c r="J60" s="51">
        <v>10</v>
      </c>
      <c r="K60" s="4">
        <v>1991</v>
      </c>
      <c r="L60" s="76" t="s">
        <v>2432</v>
      </c>
    </row>
    <row r="61" spans="2:12" ht="76.5">
      <c r="B61" s="76">
        <v>54</v>
      </c>
      <c r="C61" s="50">
        <v>387</v>
      </c>
      <c r="D61" s="49" t="s">
        <v>2735</v>
      </c>
      <c r="E61" s="50" t="s">
        <v>2736</v>
      </c>
      <c r="F61" s="49" t="s">
        <v>2737</v>
      </c>
      <c r="G61" s="51" t="s">
        <v>2738</v>
      </c>
      <c r="H61" s="49" t="s">
        <v>2803</v>
      </c>
      <c r="I61" s="51">
        <v>3.8159999999999998</v>
      </c>
      <c r="J61" s="49">
        <v>0.4</v>
      </c>
      <c r="K61" s="4">
        <v>2015</v>
      </c>
      <c r="L61" s="76" t="s">
        <v>2432</v>
      </c>
    </row>
    <row r="62" spans="2:12" ht="51">
      <c r="B62" s="76">
        <v>55</v>
      </c>
      <c r="C62" s="50">
        <v>393</v>
      </c>
      <c r="D62" s="49" t="s">
        <v>2739</v>
      </c>
      <c r="E62" s="50">
        <v>3003146</v>
      </c>
      <c r="F62" s="49" t="s">
        <v>2740</v>
      </c>
      <c r="G62" s="50" t="s">
        <v>2741</v>
      </c>
      <c r="H62" s="49" t="s">
        <v>2804</v>
      </c>
      <c r="I62" s="50">
        <v>0.21099999999999999</v>
      </c>
      <c r="J62" s="50">
        <v>10</v>
      </c>
      <c r="K62" s="50">
        <v>2006</v>
      </c>
      <c r="L62" s="76" t="s">
        <v>2432</v>
      </c>
    </row>
    <row r="63" spans="2:12" ht="63.75">
      <c r="B63" s="76">
        <v>56</v>
      </c>
      <c r="C63" s="50">
        <v>395</v>
      </c>
      <c r="D63" s="49" t="s">
        <v>2742</v>
      </c>
      <c r="E63" s="50">
        <v>3003135</v>
      </c>
      <c r="F63" s="49" t="s">
        <v>2743</v>
      </c>
      <c r="G63" s="50" t="s">
        <v>2744</v>
      </c>
      <c r="H63" s="49" t="s">
        <v>2805</v>
      </c>
      <c r="I63" s="50">
        <v>0.45500000000000002</v>
      </c>
      <c r="J63" s="50">
        <v>0.4</v>
      </c>
      <c r="K63" s="4">
        <v>2008</v>
      </c>
      <c r="L63" s="76" t="s">
        <v>2432</v>
      </c>
    </row>
    <row r="64" spans="2:12" ht="76.5">
      <c r="B64" s="76">
        <v>57</v>
      </c>
      <c r="C64" s="50">
        <v>401</v>
      </c>
      <c r="D64" s="49" t="s">
        <v>2745</v>
      </c>
      <c r="E64" s="50">
        <v>3003444</v>
      </c>
      <c r="F64" s="49" t="s">
        <v>2746</v>
      </c>
      <c r="G64" s="50" t="s">
        <v>2747</v>
      </c>
      <c r="H64" s="49" t="s">
        <v>2806</v>
      </c>
      <c r="I64" s="50">
        <v>0.26300000000000001</v>
      </c>
      <c r="J64" s="50">
        <v>0.4</v>
      </c>
      <c r="K64" s="4">
        <v>2017</v>
      </c>
      <c r="L64" s="76" t="s">
        <v>2432</v>
      </c>
    </row>
    <row r="65" spans="2:12" ht="89.25">
      <c r="B65" s="76">
        <v>58</v>
      </c>
      <c r="C65" s="50">
        <v>407</v>
      </c>
      <c r="D65" s="49" t="s">
        <v>2748</v>
      </c>
      <c r="E65" s="50">
        <v>3003124</v>
      </c>
      <c r="F65" s="49" t="s">
        <v>2749</v>
      </c>
      <c r="G65" s="50" t="s">
        <v>2750</v>
      </c>
      <c r="H65" s="49" t="s">
        <v>2807</v>
      </c>
      <c r="I65" s="50">
        <v>0.1</v>
      </c>
      <c r="J65" s="50">
        <v>0.4</v>
      </c>
      <c r="K65" s="4">
        <v>2003</v>
      </c>
      <c r="L65" s="76" t="s">
        <v>2432</v>
      </c>
    </row>
    <row r="66" spans="2:12" ht="63.75">
      <c r="B66" s="76">
        <v>59</v>
      </c>
      <c r="C66" s="50">
        <v>434</v>
      </c>
      <c r="D66" s="49" t="s">
        <v>2751</v>
      </c>
      <c r="E66" s="50">
        <v>3003408</v>
      </c>
      <c r="F66" s="49" t="s">
        <v>2752</v>
      </c>
      <c r="G66" s="50" t="s">
        <v>2753</v>
      </c>
      <c r="H66" s="49" t="s">
        <v>2609</v>
      </c>
      <c r="I66" s="50">
        <v>2.1999999999999999E-2</v>
      </c>
      <c r="J66" s="50">
        <v>6</v>
      </c>
      <c r="K66" s="4">
        <v>2016</v>
      </c>
      <c r="L66" s="76" t="s">
        <v>2432</v>
      </c>
    </row>
    <row r="67" spans="2:12" ht="51">
      <c r="B67" s="76">
        <v>60</v>
      </c>
      <c r="C67" s="50">
        <v>435</v>
      </c>
      <c r="D67" s="49" t="s">
        <v>2754</v>
      </c>
      <c r="E67" s="50">
        <v>3003338</v>
      </c>
      <c r="F67" s="49" t="s">
        <v>2666</v>
      </c>
      <c r="G67" s="50" t="s">
        <v>2755</v>
      </c>
      <c r="H67" s="49" t="s">
        <v>2808</v>
      </c>
      <c r="I67" s="50">
        <v>0.32400000000000001</v>
      </c>
      <c r="J67" s="50">
        <v>0.4</v>
      </c>
      <c r="K67" s="4">
        <v>1989</v>
      </c>
      <c r="L67" s="76" t="s">
        <v>2432</v>
      </c>
    </row>
    <row r="68" spans="2:12" ht="63.75">
      <c r="B68" s="76">
        <v>61</v>
      </c>
      <c r="C68" s="50">
        <v>436</v>
      </c>
      <c r="D68" s="49" t="s">
        <v>2756</v>
      </c>
      <c r="E68" s="50">
        <v>3003341</v>
      </c>
      <c r="F68" s="49" t="s">
        <v>2757</v>
      </c>
      <c r="G68" s="50" t="s">
        <v>2758</v>
      </c>
      <c r="H68" s="49" t="s">
        <v>2809</v>
      </c>
      <c r="I68" s="50">
        <v>0.216</v>
      </c>
      <c r="J68" s="50">
        <v>0.4</v>
      </c>
      <c r="K68" s="4">
        <v>1988</v>
      </c>
      <c r="L68" s="76" t="s">
        <v>2432</v>
      </c>
    </row>
    <row r="69" spans="2:12" ht="63.75">
      <c r="B69" s="76">
        <v>62</v>
      </c>
      <c r="C69" s="50">
        <v>439</v>
      </c>
      <c r="D69" s="49" t="s">
        <v>2759</v>
      </c>
      <c r="E69" s="50">
        <v>3003374</v>
      </c>
      <c r="F69" s="49" t="s">
        <v>2760</v>
      </c>
      <c r="G69" s="50" t="s">
        <v>2761</v>
      </c>
      <c r="H69" s="49" t="s">
        <v>2562</v>
      </c>
      <c r="I69" s="50">
        <v>0.20699999999999999</v>
      </c>
      <c r="J69" s="50">
        <v>0.4</v>
      </c>
      <c r="K69" s="4">
        <v>2015</v>
      </c>
      <c r="L69" s="76" t="s">
        <v>2432</v>
      </c>
    </row>
    <row r="70" spans="2:12" ht="51">
      <c r="B70" s="76">
        <v>63</v>
      </c>
      <c r="C70" s="50">
        <v>440</v>
      </c>
      <c r="D70" s="49" t="s">
        <v>2762</v>
      </c>
      <c r="E70" s="50">
        <v>3003342</v>
      </c>
      <c r="F70" s="49" t="s">
        <v>2675</v>
      </c>
      <c r="G70" s="50" t="s">
        <v>2763</v>
      </c>
      <c r="H70" s="49" t="s">
        <v>2810</v>
      </c>
      <c r="I70" s="50">
        <v>0.38100000000000001</v>
      </c>
      <c r="J70" s="50">
        <v>0.4</v>
      </c>
      <c r="K70" s="4">
        <v>1988</v>
      </c>
      <c r="L70" s="76" t="s">
        <v>2432</v>
      </c>
    </row>
    <row r="71" spans="2:12" ht="51">
      <c r="B71" s="76">
        <v>64</v>
      </c>
      <c r="C71" s="50">
        <v>441</v>
      </c>
      <c r="D71" s="49" t="s">
        <v>2764</v>
      </c>
      <c r="E71" s="50">
        <v>3003120</v>
      </c>
      <c r="F71" s="49" t="s">
        <v>2765</v>
      </c>
      <c r="G71" s="50" t="s">
        <v>2766</v>
      </c>
      <c r="H71" s="49" t="s">
        <v>2811</v>
      </c>
      <c r="I71" s="50">
        <v>0.69499999999999995</v>
      </c>
      <c r="J71" s="50">
        <v>0.4</v>
      </c>
      <c r="K71" s="4">
        <v>2009</v>
      </c>
      <c r="L71" s="76" t="s">
        <v>2432</v>
      </c>
    </row>
    <row r="72" spans="2:12" ht="63.75">
      <c r="B72" s="76">
        <v>65</v>
      </c>
      <c r="C72" s="50">
        <v>455</v>
      </c>
      <c r="D72" s="49" t="s">
        <v>2767</v>
      </c>
      <c r="E72" s="50">
        <v>3003404</v>
      </c>
      <c r="F72" s="49" t="s">
        <v>2746</v>
      </c>
      <c r="G72" s="50" t="s">
        <v>2768</v>
      </c>
      <c r="H72" s="49" t="s">
        <v>2812</v>
      </c>
      <c r="I72" s="50">
        <v>9.0999999999999998E-2</v>
      </c>
      <c r="J72" s="50">
        <v>0.4</v>
      </c>
      <c r="K72" s="4">
        <v>2017</v>
      </c>
      <c r="L72" s="76" t="s">
        <v>2432</v>
      </c>
    </row>
    <row r="73" spans="2:12" ht="63.75">
      <c r="B73" s="76">
        <v>66</v>
      </c>
      <c r="C73" s="50">
        <v>456</v>
      </c>
      <c r="D73" s="49" t="s">
        <v>2769</v>
      </c>
      <c r="E73" s="50">
        <v>3003336</v>
      </c>
      <c r="F73" s="49" t="s">
        <v>2770</v>
      </c>
      <c r="G73" s="50" t="s">
        <v>2771</v>
      </c>
      <c r="H73" s="49" t="s">
        <v>2813</v>
      </c>
      <c r="I73" s="50">
        <v>0.24199999999999999</v>
      </c>
      <c r="J73" s="50">
        <v>0.4</v>
      </c>
      <c r="K73" s="4">
        <v>1983</v>
      </c>
      <c r="L73" s="76" t="s">
        <v>2432</v>
      </c>
    </row>
    <row r="74" spans="2:12">
      <c r="B74" s="85"/>
      <c r="C74" s="85"/>
      <c r="D74" s="85"/>
      <c r="E74" s="85"/>
      <c r="F74" s="85"/>
      <c r="G74" s="85"/>
      <c r="H74" s="85"/>
      <c r="I74" s="114">
        <f>SUM(I8:I73)</f>
        <v>60.799699999999994</v>
      </c>
      <c r="J74" s="85"/>
      <c r="K74" s="85"/>
      <c r="L74" s="85"/>
    </row>
    <row r="75" spans="2:12"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</row>
    <row r="77" spans="2:12">
      <c r="B77" t="s">
        <v>5161</v>
      </c>
    </row>
    <row r="79" spans="2:12">
      <c r="B79" t="s">
        <v>5162</v>
      </c>
    </row>
  </sheetData>
  <autoFilter ref="B7:L74"/>
  <mergeCells count="7">
    <mergeCell ref="J2:L2"/>
    <mergeCell ref="B4:K4"/>
    <mergeCell ref="H8:H13"/>
    <mergeCell ref="G8:G13"/>
    <mergeCell ref="F8:F13"/>
    <mergeCell ref="C8:C13"/>
    <mergeCell ref="B3:K3"/>
  </mergeCells>
  <conditionalFormatting sqref="E63">
    <cfRule type="duplicateValues" dxfId="140" priority="7"/>
  </conditionalFormatting>
  <conditionalFormatting sqref="E63">
    <cfRule type="duplicateValues" dxfId="139" priority="8"/>
  </conditionalFormatting>
  <conditionalFormatting sqref="E32:E34 E19:E30">
    <cfRule type="duplicateValues" dxfId="138" priority="9"/>
  </conditionalFormatting>
  <conditionalFormatting sqref="E42">
    <cfRule type="duplicateValues" dxfId="137" priority="10"/>
  </conditionalFormatting>
  <conditionalFormatting sqref="E43">
    <cfRule type="duplicateValues" dxfId="136" priority="11"/>
  </conditionalFormatting>
  <conditionalFormatting sqref="E44">
    <cfRule type="duplicateValues" dxfId="135" priority="12"/>
  </conditionalFormatting>
  <conditionalFormatting sqref="E46">
    <cfRule type="duplicateValues" dxfId="134" priority="13"/>
  </conditionalFormatting>
  <conditionalFormatting sqref="E54">
    <cfRule type="duplicateValues" dxfId="133" priority="14"/>
  </conditionalFormatting>
  <conditionalFormatting sqref="E55">
    <cfRule type="duplicateValues" dxfId="132" priority="15"/>
  </conditionalFormatting>
  <conditionalFormatting sqref="E56">
    <cfRule type="duplicateValues" dxfId="131" priority="16"/>
  </conditionalFormatting>
  <conditionalFormatting sqref="E59">
    <cfRule type="duplicateValues" dxfId="130" priority="17"/>
  </conditionalFormatting>
  <conditionalFormatting sqref="E57:E58">
    <cfRule type="duplicateValues" dxfId="129" priority="18"/>
  </conditionalFormatting>
  <conditionalFormatting sqref="E60">
    <cfRule type="duplicateValues" dxfId="128" priority="19"/>
  </conditionalFormatting>
  <conditionalFormatting sqref="E69:E70 E66:E67">
    <cfRule type="duplicateValues" dxfId="127" priority="20"/>
  </conditionalFormatting>
  <conditionalFormatting sqref="E71">
    <cfRule type="duplicateValues" dxfId="126" priority="21"/>
  </conditionalFormatting>
  <conditionalFormatting sqref="E35">
    <cfRule type="duplicateValues" dxfId="125" priority="22"/>
  </conditionalFormatting>
  <conditionalFormatting sqref="E72:E73 E68 E45 E47:E53 E64:E65">
    <cfRule type="duplicateValues" dxfId="124" priority="23"/>
  </conditionalFormatting>
  <conditionalFormatting sqref="E68 E45 E47:E53 E72:E73 E64:E65">
    <cfRule type="duplicateValues" dxfId="123" priority="24"/>
  </conditionalFormatting>
  <conditionalFormatting sqref="G63:G73 G42 G19 G32:G40 G56:G60 G46:G53 G28:G30">
    <cfRule type="duplicateValues" dxfId="122" priority="25"/>
    <cfRule type="uniqueValues" priority="26"/>
  </conditionalFormatting>
  <conditionalFormatting sqref="E62 E31">
    <cfRule type="duplicateValues" dxfId="121" priority="27"/>
  </conditionalFormatting>
  <conditionalFormatting sqref="F20">
    <cfRule type="duplicateValues" dxfId="120" priority="6"/>
  </conditionalFormatting>
  <conditionalFormatting sqref="F21">
    <cfRule type="duplicateValues" dxfId="119" priority="5"/>
  </conditionalFormatting>
  <conditionalFormatting sqref="E36:E41">
    <cfRule type="duplicateValues" dxfId="118" priority="28"/>
  </conditionalFormatting>
  <conditionalFormatting sqref="G41">
    <cfRule type="duplicateValues" dxfId="117" priority="3"/>
    <cfRule type="uniqueValues" priority="4"/>
  </conditionalFormatting>
  <conditionalFormatting sqref="E61">
    <cfRule type="duplicateValues" dxfId="116" priority="29"/>
  </conditionalFormatting>
  <conditionalFormatting sqref="G61">
    <cfRule type="duplicateValues" dxfId="115" priority="1"/>
    <cfRule type="uniqueValues" priority="2"/>
  </conditionalFormatting>
  <pageMargins left="0.70866141732283472" right="0.70866141732283472" top="0.74803149606299213" bottom="0.74803149606299213" header="0.31496062992125984" footer="0.31496062992125984"/>
  <pageSetup paperSize="9" scale="89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508"/>
  <sheetViews>
    <sheetView topLeftCell="A498" workbookViewId="0">
      <selection activeCell="L508" sqref="L508"/>
    </sheetView>
  </sheetViews>
  <sheetFormatPr defaultRowHeight="15"/>
  <cols>
    <col min="3" max="3" width="9.7109375" hidden="1" customWidth="1"/>
    <col min="4" max="4" width="34.28515625" customWidth="1"/>
    <col min="6" max="6" width="26.5703125" customWidth="1"/>
    <col min="7" max="7" width="19.42578125" customWidth="1"/>
    <col min="8" max="8" width="21" customWidth="1"/>
    <col min="9" max="9" width="9.5703125" bestFit="1" customWidth="1"/>
  </cols>
  <sheetData>
    <row r="1" spans="2:12" ht="66.75" customHeight="1">
      <c r="J1" s="118" t="s">
        <v>5155</v>
      </c>
      <c r="K1" s="119"/>
      <c r="L1" s="119"/>
    </row>
    <row r="2" spans="2:12">
      <c r="B2" s="120" t="s">
        <v>5153</v>
      </c>
      <c r="C2" s="120"/>
      <c r="D2" s="120"/>
      <c r="E2" s="120"/>
      <c r="F2" s="120"/>
      <c r="G2" s="120"/>
      <c r="H2" s="120"/>
      <c r="I2" s="120"/>
      <c r="J2" s="120"/>
      <c r="K2" s="120"/>
    </row>
    <row r="3" spans="2:12" ht="40.5" customHeight="1">
      <c r="B3" s="121" t="s">
        <v>5156</v>
      </c>
      <c r="C3" s="122"/>
      <c r="D3" s="122"/>
      <c r="E3" s="122"/>
      <c r="F3" s="122"/>
      <c r="G3" s="122"/>
      <c r="H3" s="122"/>
      <c r="I3" s="119"/>
      <c r="J3" s="119"/>
      <c r="K3" s="119"/>
    </row>
    <row r="5" spans="2:12" ht="105.75" customHeight="1">
      <c r="B5" s="75" t="s">
        <v>1256</v>
      </c>
      <c r="C5" s="75" t="s">
        <v>2352</v>
      </c>
      <c r="D5" s="75" t="s">
        <v>14</v>
      </c>
      <c r="E5" s="75" t="s">
        <v>4</v>
      </c>
      <c r="F5" s="75" t="s">
        <v>12</v>
      </c>
      <c r="G5" s="75" t="s">
        <v>13</v>
      </c>
      <c r="H5" s="75" t="s">
        <v>5</v>
      </c>
      <c r="I5" s="75" t="s">
        <v>2298</v>
      </c>
      <c r="J5" s="75" t="s">
        <v>0</v>
      </c>
      <c r="K5" s="75" t="s">
        <v>6</v>
      </c>
      <c r="L5" s="75" t="s">
        <v>2430</v>
      </c>
    </row>
    <row r="6" spans="2:12" ht="38.25">
      <c r="B6" s="76">
        <v>1</v>
      </c>
      <c r="C6" s="86">
        <v>523</v>
      </c>
      <c r="D6" s="87" t="s">
        <v>1098</v>
      </c>
      <c r="E6" s="78">
        <v>340031</v>
      </c>
      <c r="F6" s="88" t="s">
        <v>2348</v>
      </c>
      <c r="G6" s="89" t="s">
        <v>1097</v>
      </c>
      <c r="H6" s="90" t="s">
        <v>1454</v>
      </c>
      <c r="I6" s="78">
        <v>1.847</v>
      </c>
      <c r="J6" s="79">
        <v>6</v>
      </c>
      <c r="K6" s="83">
        <v>2000</v>
      </c>
      <c r="L6" s="76" t="s">
        <v>2431</v>
      </c>
    </row>
    <row r="7" spans="2:12">
      <c r="B7" s="76">
        <v>2</v>
      </c>
      <c r="C7" s="91"/>
      <c r="D7" s="87" t="s">
        <v>1099</v>
      </c>
      <c r="E7" s="78">
        <v>3130196</v>
      </c>
      <c r="F7" s="92"/>
      <c r="G7" s="93"/>
      <c r="H7" s="94"/>
      <c r="I7" s="78">
        <v>0.08</v>
      </c>
      <c r="J7" s="79">
        <v>0.4</v>
      </c>
      <c r="K7" s="83">
        <v>2001</v>
      </c>
      <c r="L7" s="76" t="s">
        <v>2431</v>
      </c>
    </row>
    <row r="8" spans="2:12">
      <c r="B8" s="76">
        <v>3</v>
      </c>
      <c r="C8" s="95"/>
      <c r="D8" s="87" t="s">
        <v>1100</v>
      </c>
      <c r="E8" s="78">
        <v>3130195</v>
      </c>
      <c r="F8" s="96"/>
      <c r="G8" s="97"/>
      <c r="H8" s="98"/>
      <c r="I8" s="78">
        <v>4.5999999999999999E-2</v>
      </c>
      <c r="J8" s="79">
        <v>0.4</v>
      </c>
      <c r="K8" s="83">
        <v>1980</v>
      </c>
      <c r="L8" s="76" t="s">
        <v>2431</v>
      </c>
    </row>
    <row r="9" spans="2:12" ht="89.25">
      <c r="B9" s="76">
        <v>4</v>
      </c>
      <c r="C9" s="86">
        <v>527</v>
      </c>
      <c r="D9" s="87" t="s">
        <v>1103</v>
      </c>
      <c r="E9" s="78">
        <v>3130162</v>
      </c>
      <c r="F9" s="88" t="s">
        <v>2345</v>
      </c>
      <c r="G9" s="89" t="s">
        <v>1101</v>
      </c>
      <c r="H9" s="90" t="s">
        <v>1102</v>
      </c>
      <c r="I9" s="78">
        <v>0.84399999999999997</v>
      </c>
      <c r="J9" s="79">
        <v>10</v>
      </c>
      <c r="K9" s="83">
        <v>2012</v>
      </c>
      <c r="L9" s="76" t="s">
        <v>2431</v>
      </c>
    </row>
    <row r="10" spans="2:12" ht="76.5">
      <c r="B10" s="76">
        <v>5</v>
      </c>
      <c r="C10" s="86">
        <v>533</v>
      </c>
      <c r="D10" s="77" t="s">
        <v>1105</v>
      </c>
      <c r="E10" s="78">
        <v>3130385</v>
      </c>
      <c r="F10" s="82" t="s">
        <v>1151</v>
      </c>
      <c r="G10" s="78" t="s">
        <v>1104</v>
      </c>
      <c r="H10" s="90" t="s">
        <v>2193</v>
      </c>
      <c r="I10" s="78">
        <v>0.14000000000000001</v>
      </c>
      <c r="J10" s="79">
        <v>0.4</v>
      </c>
      <c r="K10" s="83">
        <v>1988</v>
      </c>
      <c r="L10" s="76" t="s">
        <v>2431</v>
      </c>
    </row>
    <row r="11" spans="2:12" ht="76.5">
      <c r="B11" s="76">
        <v>6</v>
      </c>
      <c r="C11" s="86">
        <v>534</v>
      </c>
      <c r="D11" s="87" t="s">
        <v>1107</v>
      </c>
      <c r="E11" s="78">
        <v>3130169</v>
      </c>
      <c r="F11" s="99" t="s">
        <v>2194</v>
      </c>
      <c r="G11" s="89" t="s">
        <v>1106</v>
      </c>
      <c r="H11" s="90" t="s">
        <v>2195</v>
      </c>
      <c r="I11" s="78">
        <v>2.4900000000000002</v>
      </c>
      <c r="J11" s="79">
        <v>6</v>
      </c>
      <c r="K11" s="80">
        <v>2013</v>
      </c>
      <c r="L11" s="76" t="s">
        <v>2431</v>
      </c>
    </row>
    <row r="12" spans="2:12" ht="25.5">
      <c r="B12" s="76">
        <v>7</v>
      </c>
      <c r="C12" s="127">
        <v>538</v>
      </c>
      <c r="D12" s="77" t="s">
        <v>1118</v>
      </c>
      <c r="E12" s="78">
        <v>344930</v>
      </c>
      <c r="F12" s="130" t="s">
        <v>2200</v>
      </c>
      <c r="G12" s="133" t="s">
        <v>1117</v>
      </c>
      <c r="H12" s="133" t="s">
        <v>1285</v>
      </c>
      <c r="I12" s="78">
        <v>3.5000000000000003E-2</v>
      </c>
      <c r="J12" s="79">
        <v>0.4</v>
      </c>
      <c r="K12" s="83">
        <v>1996</v>
      </c>
      <c r="L12" s="76" t="s">
        <v>2431</v>
      </c>
    </row>
    <row r="13" spans="2:12" ht="38.25">
      <c r="B13" s="76">
        <v>8</v>
      </c>
      <c r="C13" s="128"/>
      <c r="D13" s="77" t="s">
        <v>1119</v>
      </c>
      <c r="E13" s="78">
        <v>344926</v>
      </c>
      <c r="F13" s="131"/>
      <c r="G13" s="134"/>
      <c r="H13" s="134"/>
      <c r="I13" s="78">
        <v>0.1</v>
      </c>
      <c r="J13" s="79">
        <v>0.4</v>
      </c>
      <c r="K13" s="83">
        <v>2001</v>
      </c>
      <c r="L13" s="76" t="s">
        <v>2431</v>
      </c>
    </row>
    <row r="14" spans="2:12" ht="25.5">
      <c r="B14" s="76">
        <v>9</v>
      </c>
      <c r="C14" s="128"/>
      <c r="D14" s="77" t="s">
        <v>1120</v>
      </c>
      <c r="E14" s="78">
        <v>344928</v>
      </c>
      <c r="F14" s="131"/>
      <c r="G14" s="134"/>
      <c r="H14" s="134"/>
      <c r="I14" s="78">
        <v>0.30399999999999999</v>
      </c>
      <c r="J14" s="79">
        <v>0.4</v>
      </c>
      <c r="K14" s="83">
        <v>1996</v>
      </c>
      <c r="L14" s="76" t="s">
        <v>2431</v>
      </c>
    </row>
    <row r="15" spans="2:12" ht="25.5">
      <c r="B15" s="76">
        <v>10</v>
      </c>
      <c r="C15" s="128"/>
      <c r="D15" s="77" t="s">
        <v>1121</v>
      </c>
      <c r="E15" s="78">
        <v>344931</v>
      </c>
      <c r="F15" s="131"/>
      <c r="G15" s="134"/>
      <c r="H15" s="134"/>
      <c r="I15" s="78">
        <v>9.7000000000000003E-2</v>
      </c>
      <c r="J15" s="79">
        <v>0.4</v>
      </c>
      <c r="K15" s="83">
        <v>1996</v>
      </c>
      <c r="L15" s="76" t="s">
        <v>2431</v>
      </c>
    </row>
    <row r="16" spans="2:12" ht="25.5">
      <c r="B16" s="76">
        <v>11</v>
      </c>
      <c r="C16" s="128"/>
      <c r="D16" s="77" t="s">
        <v>1122</v>
      </c>
      <c r="E16" s="78">
        <v>344929</v>
      </c>
      <c r="F16" s="131"/>
      <c r="G16" s="134"/>
      <c r="H16" s="134"/>
      <c r="I16" s="78">
        <v>6.8000000000000005E-2</v>
      </c>
      <c r="J16" s="79">
        <v>0.4</v>
      </c>
      <c r="K16" s="83">
        <v>1996</v>
      </c>
      <c r="L16" s="76" t="s">
        <v>2431</v>
      </c>
    </row>
    <row r="17" spans="2:12" ht="38.25">
      <c r="B17" s="76">
        <v>12</v>
      </c>
      <c r="C17" s="128"/>
      <c r="D17" s="77" t="s">
        <v>1123</v>
      </c>
      <c r="E17" s="78">
        <v>344927</v>
      </c>
      <c r="F17" s="131"/>
      <c r="G17" s="134"/>
      <c r="H17" s="134"/>
      <c r="I17" s="78">
        <v>0.08</v>
      </c>
      <c r="J17" s="79">
        <v>0.4</v>
      </c>
      <c r="K17" s="83">
        <v>2001</v>
      </c>
      <c r="L17" s="76" t="s">
        <v>2431</v>
      </c>
    </row>
    <row r="18" spans="2:12" ht="25.5">
      <c r="B18" s="76">
        <v>13</v>
      </c>
      <c r="C18" s="128"/>
      <c r="D18" s="100" t="s">
        <v>1124</v>
      </c>
      <c r="E18" s="78">
        <v>344925</v>
      </c>
      <c r="F18" s="131"/>
      <c r="G18" s="134"/>
      <c r="H18" s="134"/>
      <c r="I18" s="101">
        <v>0.03</v>
      </c>
      <c r="J18" s="79">
        <v>0.4</v>
      </c>
      <c r="K18" s="83">
        <v>1999</v>
      </c>
      <c r="L18" s="76" t="s">
        <v>2431</v>
      </c>
    </row>
    <row r="19" spans="2:12" ht="25.5">
      <c r="B19" s="76">
        <v>14</v>
      </c>
      <c r="C19" s="129"/>
      <c r="D19" s="100" t="s">
        <v>1125</v>
      </c>
      <c r="E19" s="101">
        <v>344932</v>
      </c>
      <c r="F19" s="132"/>
      <c r="G19" s="135"/>
      <c r="H19" s="135"/>
      <c r="I19" s="101">
        <v>0.03</v>
      </c>
      <c r="J19" s="101">
        <v>0.4</v>
      </c>
      <c r="K19" s="83">
        <v>1999</v>
      </c>
      <c r="L19" s="76" t="s">
        <v>2431</v>
      </c>
    </row>
    <row r="20" spans="2:12" ht="38.25">
      <c r="B20" s="76">
        <v>15</v>
      </c>
      <c r="C20" s="91">
        <v>554</v>
      </c>
      <c r="D20" s="77" t="s">
        <v>1130</v>
      </c>
      <c r="E20" s="78">
        <v>3130372</v>
      </c>
      <c r="F20" s="82" t="s">
        <v>1128</v>
      </c>
      <c r="G20" s="78" t="s">
        <v>1129</v>
      </c>
      <c r="H20" s="94" t="s">
        <v>2203</v>
      </c>
      <c r="I20" s="78">
        <v>5.5E-2</v>
      </c>
      <c r="J20" s="79">
        <v>0.4</v>
      </c>
      <c r="K20" s="83">
        <v>2008</v>
      </c>
      <c r="L20" s="76" t="s">
        <v>2431</v>
      </c>
    </row>
    <row r="21" spans="2:12" ht="63.75">
      <c r="B21" s="76">
        <v>16</v>
      </c>
      <c r="C21" s="81">
        <v>560</v>
      </c>
      <c r="D21" s="77" t="s">
        <v>1132</v>
      </c>
      <c r="E21" s="78">
        <v>3130040</v>
      </c>
      <c r="F21" s="82" t="s">
        <v>2204</v>
      </c>
      <c r="G21" s="78" t="s">
        <v>1131</v>
      </c>
      <c r="H21" s="82" t="s">
        <v>2205</v>
      </c>
      <c r="I21" s="78">
        <v>0.2</v>
      </c>
      <c r="J21" s="79">
        <v>0.4</v>
      </c>
      <c r="K21" s="83">
        <v>1972</v>
      </c>
      <c r="L21" s="76" t="s">
        <v>2431</v>
      </c>
    </row>
    <row r="22" spans="2:12" ht="63.75">
      <c r="B22" s="76">
        <v>17</v>
      </c>
      <c r="C22" s="81">
        <v>561</v>
      </c>
      <c r="D22" s="77" t="s">
        <v>1134</v>
      </c>
      <c r="E22" s="78">
        <v>3130019</v>
      </c>
      <c r="F22" s="82" t="s">
        <v>2207</v>
      </c>
      <c r="G22" s="78" t="s">
        <v>1133</v>
      </c>
      <c r="H22" s="82" t="s">
        <v>2206</v>
      </c>
      <c r="I22" s="78">
        <v>0.06</v>
      </c>
      <c r="J22" s="79">
        <v>0.4</v>
      </c>
      <c r="K22" s="83">
        <v>2008</v>
      </c>
      <c r="L22" s="76" t="s">
        <v>2431</v>
      </c>
    </row>
    <row r="23" spans="2:12" ht="114.75">
      <c r="B23" s="76">
        <v>18</v>
      </c>
      <c r="C23" s="81">
        <v>563</v>
      </c>
      <c r="D23" s="77" t="s">
        <v>1136</v>
      </c>
      <c r="E23" s="78">
        <v>3130075</v>
      </c>
      <c r="F23" s="82" t="s">
        <v>2208</v>
      </c>
      <c r="G23" s="78" t="s">
        <v>1135</v>
      </c>
      <c r="H23" s="82" t="s">
        <v>2209</v>
      </c>
      <c r="I23" s="78">
        <v>0.24</v>
      </c>
      <c r="J23" s="79">
        <v>0.4</v>
      </c>
      <c r="K23" s="83">
        <v>2008</v>
      </c>
      <c r="L23" s="76" t="s">
        <v>2431</v>
      </c>
    </row>
    <row r="24" spans="2:12" ht="63.75">
      <c r="B24" s="76">
        <v>19</v>
      </c>
      <c r="C24" s="81">
        <v>564</v>
      </c>
      <c r="D24" s="77" t="s">
        <v>1138</v>
      </c>
      <c r="E24" s="78">
        <v>3130077</v>
      </c>
      <c r="F24" s="82" t="s">
        <v>2210</v>
      </c>
      <c r="G24" s="78" t="s">
        <v>1137</v>
      </c>
      <c r="H24" s="82" t="s">
        <v>2211</v>
      </c>
      <c r="I24" s="78">
        <v>0.31</v>
      </c>
      <c r="J24" s="79">
        <v>0.4</v>
      </c>
      <c r="K24" s="83">
        <v>2008</v>
      </c>
      <c r="L24" s="76" t="s">
        <v>2431</v>
      </c>
    </row>
    <row r="25" spans="2:12" ht="76.5">
      <c r="B25" s="76">
        <v>20</v>
      </c>
      <c r="C25" s="81">
        <v>579</v>
      </c>
      <c r="D25" s="77" t="s">
        <v>1140</v>
      </c>
      <c r="E25" s="78">
        <v>3130013</v>
      </c>
      <c r="F25" s="82" t="s">
        <v>2213</v>
      </c>
      <c r="G25" s="102" t="s">
        <v>1139</v>
      </c>
      <c r="H25" s="82" t="s">
        <v>2212</v>
      </c>
      <c r="I25" s="78">
        <v>0.23</v>
      </c>
      <c r="J25" s="79">
        <v>0.4</v>
      </c>
      <c r="K25" s="83">
        <v>2007</v>
      </c>
      <c r="L25" s="76" t="s">
        <v>2431</v>
      </c>
    </row>
    <row r="26" spans="2:12" ht="51">
      <c r="B26" s="76">
        <v>21</v>
      </c>
      <c r="C26" s="81">
        <v>580</v>
      </c>
      <c r="D26" s="77" t="s">
        <v>1142</v>
      </c>
      <c r="E26" s="78">
        <v>3130081</v>
      </c>
      <c r="F26" s="82" t="s">
        <v>2214</v>
      </c>
      <c r="G26" s="78" t="s">
        <v>1141</v>
      </c>
      <c r="H26" s="82" t="s">
        <v>2215</v>
      </c>
      <c r="I26" s="78">
        <v>2.31</v>
      </c>
      <c r="J26" s="79">
        <v>6</v>
      </c>
      <c r="K26" s="83">
        <v>2010</v>
      </c>
      <c r="L26" s="76" t="s">
        <v>2431</v>
      </c>
    </row>
    <row r="27" spans="2:12" ht="76.5">
      <c r="B27" s="76">
        <v>22</v>
      </c>
      <c r="C27" s="81">
        <v>582</v>
      </c>
      <c r="D27" s="77" t="s">
        <v>1144</v>
      </c>
      <c r="E27" s="78">
        <v>3130060</v>
      </c>
      <c r="F27" s="82" t="s">
        <v>2216</v>
      </c>
      <c r="G27" s="78" t="s">
        <v>1143</v>
      </c>
      <c r="H27" s="82" t="s">
        <v>2217</v>
      </c>
      <c r="I27" s="78">
        <v>0.115</v>
      </c>
      <c r="J27" s="79">
        <v>0.4</v>
      </c>
      <c r="K27" s="83">
        <v>1994</v>
      </c>
      <c r="L27" s="76" t="s">
        <v>2431</v>
      </c>
    </row>
    <row r="28" spans="2:12" ht="114.75">
      <c r="B28" s="76">
        <v>23</v>
      </c>
      <c r="C28" s="86">
        <v>583</v>
      </c>
      <c r="D28" s="77" t="s">
        <v>1146</v>
      </c>
      <c r="E28" s="78">
        <v>3130076</v>
      </c>
      <c r="F28" s="82" t="s">
        <v>2218</v>
      </c>
      <c r="G28" s="78" t="s">
        <v>1145</v>
      </c>
      <c r="H28" s="90" t="s">
        <v>2219</v>
      </c>
      <c r="I28" s="78">
        <v>0.17</v>
      </c>
      <c r="J28" s="79">
        <v>0.4</v>
      </c>
      <c r="K28" s="83">
        <v>2008</v>
      </c>
      <c r="L28" s="76" t="s">
        <v>2431</v>
      </c>
    </row>
    <row r="29" spans="2:12" ht="25.5">
      <c r="B29" s="76">
        <v>24</v>
      </c>
      <c r="C29" s="95">
        <v>585</v>
      </c>
      <c r="D29" s="77" t="s">
        <v>1148</v>
      </c>
      <c r="E29" s="78">
        <v>3130454</v>
      </c>
      <c r="F29" s="82" t="s">
        <v>2221</v>
      </c>
      <c r="G29" s="78" t="s">
        <v>1147</v>
      </c>
      <c r="H29" s="98" t="s">
        <v>2220</v>
      </c>
      <c r="I29" s="78">
        <v>0.04</v>
      </c>
      <c r="J29" s="79">
        <v>0.4</v>
      </c>
      <c r="K29" s="83">
        <v>1998</v>
      </c>
      <c r="L29" s="76" t="s">
        <v>2431</v>
      </c>
    </row>
    <row r="30" spans="2:12" ht="63.75">
      <c r="B30" s="76">
        <v>25</v>
      </c>
      <c r="C30" s="81">
        <v>586</v>
      </c>
      <c r="D30" s="77" t="s">
        <v>1150</v>
      </c>
      <c r="E30" s="78">
        <v>3130035</v>
      </c>
      <c r="F30" s="82" t="s">
        <v>2222</v>
      </c>
      <c r="G30" s="78" t="s">
        <v>1149</v>
      </c>
      <c r="H30" s="82" t="s">
        <v>2223</v>
      </c>
      <c r="I30" s="78">
        <v>0.32</v>
      </c>
      <c r="J30" s="79">
        <v>0.4</v>
      </c>
      <c r="K30" s="83">
        <v>1992</v>
      </c>
      <c r="L30" s="76" t="s">
        <v>2431</v>
      </c>
    </row>
    <row r="31" spans="2:12" ht="51">
      <c r="B31" s="76">
        <v>26</v>
      </c>
      <c r="C31" s="81">
        <v>592</v>
      </c>
      <c r="D31" s="103" t="s">
        <v>1153</v>
      </c>
      <c r="E31" s="104">
        <v>3130009</v>
      </c>
      <c r="F31" s="82" t="s">
        <v>2224</v>
      </c>
      <c r="G31" s="104" t="s">
        <v>1152</v>
      </c>
      <c r="H31" s="82" t="s">
        <v>2225</v>
      </c>
      <c r="I31" s="104">
        <v>0.3</v>
      </c>
      <c r="J31" s="84">
        <v>0.4</v>
      </c>
      <c r="K31" s="83">
        <v>2008</v>
      </c>
      <c r="L31" s="76" t="s">
        <v>2431</v>
      </c>
    </row>
    <row r="32" spans="2:12" ht="38.25">
      <c r="B32" s="76">
        <v>27</v>
      </c>
      <c r="C32" s="81">
        <v>597</v>
      </c>
      <c r="D32" s="77" t="s">
        <v>1155</v>
      </c>
      <c r="E32" s="78">
        <v>3130001</v>
      </c>
      <c r="F32" s="82" t="s">
        <v>2227</v>
      </c>
      <c r="G32" s="78" t="s">
        <v>1154</v>
      </c>
      <c r="H32" s="82" t="s">
        <v>2226</v>
      </c>
      <c r="I32" s="78">
        <v>0.19700000000000001</v>
      </c>
      <c r="J32" s="79">
        <v>0.4</v>
      </c>
      <c r="K32" s="83">
        <v>2006</v>
      </c>
      <c r="L32" s="76" t="s">
        <v>2431</v>
      </c>
    </row>
    <row r="33" spans="2:12" ht="51">
      <c r="B33" s="76">
        <v>28</v>
      </c>
      <c r="C33" s="86">
        <v>598</v>
      </c>
      <c r="D33" s="77" t="s">
        <v>1157</v>
      </c>
      <c r="E33" s="78">
        <v>3130306</v>
      </c>
      <c r="F33" s="82" t="s">
        <v>2228</v>
      </c>
      <c r="G33" s="78" t="s">
        <v>1156</v>
      </c>
      <c r="H33" s="90" t="s">
        <v>2229</v>
      </c>
      <c r="I33" s="78">
        <v>0.152</v>
      </c>
      <c r="J33" s="79">
        <v>0.4</v>
      </c>
      <c r="K33" s="83">
        <v>1991</v>
      </c>
      <c r="L33" s="76" t="s">
        <v>2431</v>
      </c>
    </row>
    <row r="34" spans="2:12" ht="76.5">
      <c r="B34" s="76">
        <v>29</v>
      </c>
      <c r="C34" s="81">
        <v>601</v>
      </c>
      <c r="D34" s="77" t="s">
        <v>1159</v>
      </c>
      <c r="E34" s="78">
        <v>3130017</v>
      </c>
      <c r="F34" s="82" t="s">
        <v>2231</v>
      </c>
      <c r="G34" s="78" t="s">
        <v>1158</v>
      </c>
      <c r="H34" s="82" t="s">
        <v>2230</v>
      </c>
      <c r="I34" s="78">
        <v>0.17</v>
      </c>
      <c r="J34" s="79">
        <v>0.4</v>
      </c>
      <c r="K34" s="83">
        <v>2008</v>
      </c>
      <c r="L34" s="76" t="s">
        <v>2431</v>
      </c>
    </row>
    <row r="35" spans="2:12" ht="76.5">
      <c r="B35" s="76">
        <v>30</v>
      </c>
      <c r="C35" s="81">
        <v>602</v>
      </c>
      <c r="D35" s="77" t="s">
        <v>1161</v>
      </c>
      <c r="E35" s="78">
        <v>3130018</v>
      </c>
      <c r="F35" s="82" t="s">
        <v>2233</v>
      </c>
      <c r="G35" s="78" t="s">
        <v>1160</v>
      </c>
      <c r="H35" s="82" t="s">
        <v>2232</v>
      </c>
      <c r="I35" s="78">
        <v>0.03</v>
      </c>
      <c r="J35" s="79">
        <v>0.4</v>
      </c>
      <c r="K35" s="83">
        <v>1997</v>
      </c>
      <c r="L35" s="76" t="s">
        <v>2431</v>
      </c>
    </row>
    <row r="36" spans="2:12" ht="51">
      <c r="B36" s="76">
        <v>31</v>
      </c>
      <c r="C36" s="86">
        <v>603</v>
      </c>
      <c r="D36" s="77" t="s">
        <v>1163</v>
      </c>
      <c r="E36" s="78">
        <v>3130014</v>
      </c>
      <c r="F36" s="82" t="s">
        <v>2235</v>
      </c>
      <c r="G36" s="102" t="s">
        <v>1162</v>
      </c>
      <c r="H36" s="90" t="s">
        <v>2234</v>
      </c>
      <c r="I36" s="78">
        <v>0.3</v>
      </c>
      <c r="J36" s="79">
        <v>0.4</v>
      </c>
      <c r="K36" s="83">
        <v>2007</v>
      </c>
      <c r="L36" s="76" t="s">
        <v>2431</v>
      </c>
    </row>
    <row r="37" spans="2:12" ht="63.75">
      <c r="B37" s="76">
        <v>32</v>
      </c>
      <c r="C37" s="86">
        <v>604</v>
      </c>
      <c r="D37" s="87" t="s">
        <v>1165</v>
      </c>
      <c r="E37" s="78">
        <v>344743</v>
      </c>
      <c r="F37" s="88" t="s">
        <v>2236</v>
      </c>
      <c r="G37" s="89" t="s">
        <v>1164</v>
      </c>
      <c r="H37" s="90" t="s">
        <v>1285</v>
      </c>
      <c r="I37" s="78">
        <v>0.98770000000000002</v>
      </c>
      <c r="J37" s="79">
        <v>6</v>
      </c>
      <c r="K37" s="83">
        <v>1963</v>
      </c>
      <c r="L37" s="76" t="s">
        <v>2431</v>
      </c>
    </row>
    <row r="38" spans="2:12">
      <c r="B38" s="76">
        <v>33</v>
      </c>
      <c r="C38" s="95"/>
      <c r="D38" s="87" t="s">
        <v>1166</v>
      </c>
      <c r="E38" s="78">
        <v>345939</v>
      </c>
      <c r="F38" s="96"/>
      <c r="G38" s="97"/>
      <c r="H38" s="98"/>
      <c r="I38" s="78">
        <v>0.05</v>
      </c>
      <c r="J38" s="79">
        <v>6</v>
      </c>
      <c r="K38" s="83">
        <v>1997</v>
      </c>
      <c r="L38" s="76" t="s">
        <v>2431</v>
      </c>
    </row>
    <row r="39" spans="2:12" ht="63.75">
      <c r="B39" s="76">
        <v>34</v>
      </c>
      <c r="C39" s="81">
        <v>611</v>
      </c>
      <c r="D39" s="77" t="s">
        <v>1168</v>
      </c>
      <c r="E39" s="78">
        <v>3130037</v>
      </c>
      <c r="F39" s="82" t="s">
        <v>2238</v>
      </c>
      <c r="G39" s="78" t="s">
        <v>1167</v>
      </c>
      <c r="H39" s="82" t="s">
        <v>2237</v>
      </c>
      <c r="I39" s="78">
        <v>0.09</v>
      </c>
      <c r="J39" s="79">
        <v>0.4</v>
      </c>
      <c r="K39" s="83">
        <v>2008</v>
      </c>
      <c r="L39" s="76" t="s">
        <v>2431</v>
      </c>
    </row>
    <row r="40" spans="2:12" ht="38.25">
      <c r="B40" s="76">
        <v>35</v>
      </c>
      <c r="C40" s="81">
        <v>612</v>
      </c>
      <c r="D40" s="77" t="s">
        <v>1170</v>
      </c>
      <c r="E40" s="78">
        <v>3130006</v>
      </c>
      <c r="F40" s="82" t="s">
        <v>2240</v>
      </c>
      <c r="G40" s="78" t="s">
        <v>1169</v>
      </c>
      <c r="H40" s="82" t="s">
        <v>2239</v>
      </c>
      <c r="I40" s="78">
        <v>2.3610000000000002</v>
      </c>
      <c r="J40" s="79">
        <v>6</v>
      </c>
      <c r="K40" s="83">
        <v>2006</v>
      </c>
      <c r="L40" s="76" t="s">
        <v>2431</v>
      </c>
    </row>
    <row r="41" spans="2:12" ht="114.75">
      <c r="B41" s="76">
        <v>36</v>
      </c>
      <c r="C41" s="81">
        <v>623</v>
      </c>
      <c r="D41" s="77" t="s">
        <v>1172</v>
      </c>
      <c r="E41" s="78">
        <v>3130157</v>
      </c>
      <c r="F41" s="105" t="s">
        <v>2241</v>
      </c>
      <c r="G41" s="78" t="s">
        <v>1171</v>
      </c>
      <c r="H41" s="82" t="s">
        <v>1286</v>
      </c>
      <c r="I41" s="78">
        <v>0.157</v>
      </c>
      <c r="J41" s="79">
        <v>0.4</v>
      </c>
      <c r="K41" s="80">
        <v>2008</v>
      </c>
      <c r="L41" s="76" t="s">
        <v>2431</v>
      </c>
    </row>
    <row r="42" spans="2:12" ht="76.5">
      <c r="B42" s="76">
        <v>37</v>
      </c>
      <c r="C42" s="81">
        <v>625</v>
      </c>
      <c r="D42" s="77" t="s">
        <v>1174</v>
      </c>
      <c r="E42" s="78">
        <v>3130074</v>
      </c>
      <c r="F42" s="82" t="s">
        <v>2243</v>
      </c>
      <c r="G42" s="78" t="s">
        <v>1173</v>
      </c>
      <c r="H42" s="82" t="s">
        <v>2242</v>
      </c>
      <c r="I42" s="78">
        <v>0.21</v>
      </c>
      <c r="J42" s="79">
        <v>0.4</v>
      </c>
      <c r="K42" s="83">
        <v>1995</v>
      </c>
      <c r="L42" s="76" t="s">
        <v>2431</v>
      </c>
    </row>
    <row r="43" spans="2:12" ht="51">
      <c r="B43" s="76">
        <v>38</v>
      </c>
      <c r="C43" s="81">
        <v>634</v>
      </c>
      <c r="D43" s="77" t="s">
        <v>1176</v>
      </c>
      <c r="E43" s="78">
        <v>3130015</v>
      </c>
      <c r="F43" s="82" t="s">
        <v>2245</v>
      </c>
      <c r="G43" s="102" t="s">
        <v>1175</v>
      </c>
      <c r="H43" s="82" t="s">
        <v>2244</v>
      </c>
      <c r="I43" s="78">
        <v>9.5000000000000001E-2</v>
      </c>
      <c r="J43" s="79">
        <v>0.4</v>
      </c>
      <c r="K43" s="83">
        <v>2007</v>
      </c>
      <c r="L43" s="76" t="s">
        <v>2431</v>
      </c>
    </row>
    <row r="44" spans="2:12" ht="89.25">
      <c r="B44" s="76">
        <v>39</v>
      </c>
      <c r="C44" s="81">
        <v>637</v>
      </c>
      <c r="D44" s="77" t="s">
        <v>1178</v>
      </c>
      <c r="E44" s="78">
        <v>3130016</v>
      </c>
      <c r="F44" s="82" t="s">
        <v>2246</v>
      </c>
      <c r="G44" s="78" t="s">
        <v>1177</v>
      </c>
      <c r="H44" s="82" t="s">
        <v>1287</v>
      </c>
      <c r="I44" s="78">
        <v>0.3</v>
      </c>
      <c r="J44" s="79">
        <v>0.4</v>
      </c>
      <c r="K44" s="83">
        <v>2008</v>
      </c>
      <c r="L44" s="76" t="s">
        <v>2431</v>
      </c>
    </row>
    <row r="45" spans="2:12" ht="51">
      <c r="B45" s="76">
        <v>40</v>
      </c>
      <c r="C45" s="81">
        <v>651</v>
      </c>
      <c r="D45" s="77" t="s">
        <v>1180</v>
      </c>
      <c r="E45" s="78">
        <v>3130249</v>
      </c>
      <c r="F45" s="82" t="s">
        <v>2247</v>
      </c>
      <c r="G45" s="78" t="s">
        <v>1179</v>
      </c>
      <c r="H45" s="82" t="s">
        <v>1288</v>
      </c>
      <c r="I45" s="106">
        <v>0.33</v>
      </c>
      <c r="J45" s="79">
        <v>0.4</v>
      </c>
      <c r="K45" s="83">
        <v>1971</v>
      </c>
      <c r="L45" s="76" t="s">
        <v>2431</v>
      </c>
    </row>
    <row r="46" spans="2:12" ht="76.5">
      <c r="B46" s="76">
        <v>41</v>
      </c>
      <c r="C46" s="81">
        <v>653</v>
      </c>
      <c r="D46" s="77" t="s">
        <v>1182</v>
      </c>
      <c r="E46" s="78">
        <v>3130024</v>
      </c>
      <c r="F46" s="82" t="s">
        <v>2249</v>
      </c>
      <c r="G46" s="78" t="s">
        <v>1181</v>
      </c>
      <c r="H46" s="82" t="s">
        <v>2248</v>
      </c>
      <c r="I46" s="78">
        <v>0.316</v>
      </c>
      <c r="J46" s="79">
        <v>0.4</v>
      </c>
      <c r="K46" s="83">
        <v>2008</v>
      </c>
      <c r="L46" s="76" t="s">
        <v>2431</v>
      </c>
    </row>
    <row r="47" spans="2:12" ht="63.75">
      <c r="B47" s="76">
        <v>42</v>
      </c>
      <c r="C47" s="81">
        <v>669</v>
      </c>
      <c r="D47" s="77" t="s">
        <v>1184</v>
      </c>
      <c r="E47" s="78">
        <v>3130073</v>
      </c>
      <c r="F47" s="82" t="s">
        <v>2250</v>
      </c>
      <c r="G47" s="78" t="s">
        <v>1183</v>
      </c>
      <c r="H47" s="82" t="s">
        <v>2251</v>
      </c>
      <c r="I47" s="78">
        <v>0.13</v>
      </c>
      <c r="J47" s="79">
        <v>0.4</v>
      </c>
      <c r="K47" s="83">
        <v>2008</v>
      </c>
      <c r="L47" s="76" t="s">
        <v>2431</v>
      </c>
    </row>
    <row r="48" spans="2:12" ht="38.25">
      <c r="B48" s="76">
        <v>43</v>
      </c>
      <c r="C48" s="81">
        <v>682</v>
      </c>
      <c r="D48" s="77" t="s">
        <v>1186</v>
      </c>
      <c r="E48" s="78">
        <v>340869</v>
      </c>
      <c r="F48" s="82" t="s">
        <v>2252</v>
      </c>
      <c r="G48" s="78" t="s">
        <v>1185</v>
      </c>
      <c r="H48" s="82" t="s">
        <v>1289</v>
      </c>
      <c r="I48" s="78">
        <v>0.56899999999999995</v>
      </c>
      <c r="J48" s="79">
        <v>10</v>
      </c>
      <c r="K48" s="83">
        <v>1975</v>
      </c>
      <c r="L48" s="76" t="s">
        <v>2431</v>
      </c>
    </row>
    <row r="49" spans="2:12" ht="76.5">
      <c r="B49" s="76">
        <v>44</v>
      </c>
      <c r="C49" s="81">
        <v>686</v>
      </c>
      <c r="D49" s="77" t="s">
        <v>1190</v>
      </c>
      <c r="E49" s="78">
        <v>3130082</v>
      </c>
      <c r="F49" s="82" t="s">
        <v>2255</v>
      </c>
      <c r="G49" s="78" t="s">
        <v>1189</v>
      </c>
      <c r="H49" s="82" t="s">
        <v>2256</v>
      </c>
      <c r="I49" s="78">
        <v>0.42</v>
      </c>
      <c r="J49" s="79">
        <v>0.4</v>
      </c>
      <c r="K49" s="83">
        <v>1998</v>
      </c>
      <c r="L49" s="76" t="s">
        <v>2431</v>
      </c>
    </row>
    <row r="50" spans="2:12" ht="63.75">
      <c r="B50" s="76">
        <v>45</v>
      </c>
      <c r="C50" s="81">
        <v>687</v>
      </c>
      <c r="D50" s="77" t="s">
        <v>1192</v>
      </c>
      <c r="E50" s="78">
        <v>3130042</v>
      </c>
      <c r="F50" s="82" t="s">
        <v>2257</v>
      </c>
      <c r="G50" s="78" t="s">
        <v>1191</v>
      </c>
      <c r="H50" s="82" t="s">
        <v>2258</v>
      </c>
      <c r="I50" s="78">
        <v>0.308</v>
      </c>
      <c r="J50" s="79">
        <v>0.4</v>
      </c>
      <c r="K50" s="83">
        <v>2008</v>
      </c>
      <c r="L50" s="76" t="s">
        <v>2431</v>
      </c>
    </row>
    <row r="51" spans="2:12" ht="63.75">
      <c r="B51" s="76">
        <v>46</v>
      </c>
      <c r="C51" s="81">
        <v>688</v>
      </c>
      <c r="D51" s="77" t="s">
        <v>1194</v>
      </c>
      <c r="E51" s="78">
        <v>3130020</v>
      </c>
      <c r="F51" s="82" t="s">
        <v>2260</v>
      </c>
      <c r="G51" s="78" t="s">
        <v>1193</v>
      </c>
      <c r="H51" s="82" t="s">
        <v>2259</v>
      </c>
      <c r="I51" s="78">
        <v>5.5E-2</v>
      </c>
      <c r="J51" s="79">
        <v>0.4</v>
      </c>
      <c r="K51" s="83">
        <v>2004</v>
      </c>
      <c r="L51" s="76" t="s">
        <v>2431</v>
      </c>
    </row>
    <row r="52" spans="2:12" ht="63.75">
      <c r="B52" s="76">
        <v>47</v>
      </c>
      <c r="C52" s="81">
        <v>701</v>
      </c>
      <c r="D52" s="77" t="s">
        <v>1196</v>
      </c>
      <c r="E52" s="78">
        <v>3130282</v>
      </c>
      <c r="F52" s="82" t="s">
        <v>2247</v>
      </c>
      <c r="G52" s="78" t="s">
        <v>1195</v>
      </c>
      <c r="H52" s="82" t="s">
        <v>2261</v>
      </c>
      <c r="I52" s="78">
        <v>0.151</v>
      </c>
      <c r="J52" s="79">
        <v>0.4</v>
      </c>
      <c r="K52" s="83">
        <v>1994</v>
      </c>
      <c r="L52" s="76" t="s">
        <v>2431</v>
      </c>
    </row>
    <row r="53" spans="2:12" ht="76.5">
      <c r="B53" s="76">
        <v>48</v>
      </c>
      <c r="C53" s="81">
        <v>707</v>
      </c>
      <c r="D53" s="77" t="s">
        <v>1198</v>
      </c>
      <c r="E53" s="78">
        <v>3130087</v>
      </c>
      <c r="F53" s="82" t="s">
        <v>2262</v>
      </c>
      <c r="G53" s="78" t="s">
        <v>1197</v>
      </c>
      <c r="H53" s="82" t="s">
        <v>2263</v>
      </c>
      <c r="I53" s="78">
        <v>0.3</v>
      </c>
      <c r="J53" s="79">
        <v>0.4</v>
      </c>
      <c r="K53" s="83">
        <v>2007</v>
      </c>
      <c r="L53" s="76" t="s">
        <v>2431</v>
      </c>
    </row>
    <row r="54" spans="2:12" ht="51">
      <c r="B54" s="76">
        <v>49</v>
      </c>
      <c r="C54" s="81">
        <v>708</v>
      </c>
      <c r="D54" s="77" t="s">
        <v>1200</v>
      </c>
      <c r="E54" s="78">
        <v>3130008</v>
      </c>
      <c r="F54" s="82" t="s">
        <v>2224</v>
      </c>
      <c r="G54" s="78" t="s">
        <v>1199</v>
      </c>
      <c r="H54" s="82" t="s">
        <v>1290</v>
      </c>
      <c r="I54" s="78">
        <v>0.22</v>
      </c>
      <c r="J54" s="79">
        <v>0.4</v>
      </c>
      <c r="K54" s="83">
        <v>2007</v>
      </c>
      <c r="L54" s="76" t="s">
        <v>2431</v>
      </c>
    </row>
    <row r="55" spans="2:12" ht="114.75">
      <c r="B55" s="76">
        <v>50</v>
      </c>
      <c r="C55" s="81">
        <v>709</v>
      </c>
      <c r="D55" s="77" t="s">
        <v>1202</v>
      </c>
      <c r="E55" s="78">
        <v>3130058</v>
      </c>
      <c r="F55" s="82" t="s">
        <v>2264</v>
      </c>
      <c r="G55" s="78" t="s">
        <v>1201</v>
      </c>
      <c r="H55" s="82" t="s">
        <v>2265</v>
      </c>
      <c r="I55" s="78">
        <v>8.2000000000000003E-2</v>
      </c>
      <c r="J55" s="79">
        <v>0.4</v>
      </c>
      <c r="K55" s="83">
        <v>2008</v>
      </c>
      <c r="L55" s="76" t="s">
        <v>2431</v>
      </c>
    </row>
    <row r="56" spans="2:12" ht="51">
      <c r="B56" s="76">
        <v>51</v>
      </c>
      <c r="C56" s="81">
        <v>714</v>
      </c>
      <c r="D56" s="77" t="s">
        <v>1204</v>
      </c>
      <c r="E56" s="78">
        <v>3130011</v>
      </c>
      <c r="F56" s="82" t="s">
        <v>2267</v>
      </c>
      <c r="G56" s="78" t="s">
        <v>1203</v>
      </c>
      <c r="H56" s="82" t="s">
        <v>2266</v>
      </c>
      <c r="I56" s="78">
        <v>0.152</v>
      </c>
      <c r="J56" s="79">
        <v>0.4</v>
      </c>
      <c r="K56" s="83">
        <v>2008</v>
      </c>
      <c r="L56" s="76" t="s">
        <v>2431</v>
      </c>
    </row>
    <row r="57" spans="2:12" ht="63.75">
      <c r="B57" s="76">
        <v>52</v>
      </c>
      <c r="C57" s="81">
        <v>715</v>
      </c>
      <c r="D57" s="77" t="s">
        <v>1207</v>
      </c>
      <c r="E57" s="78">
        <v>3130043</v>
      </c>
      <c r="F57" s="82" t="s">
        <v>2268</v>
      </c>
      <c r="G57" s="78" t="s">
        <v>1205</v>
      </c>
      <c r="H57" s="82" t="s">
        <v>1206</v>
      </c>
      <c r="I57" s="78">
        <v>0.435</v>
      </c>
      <c r="J57" s="79">
        <v>0.4</v>
      </c>
      <c r="K57" s="83">
        <v>2007</v>
      </c>
      <c r="L57" s="76" t="s">
        <v>2431</v>
      </c>
    </row>
    <row r="58" spans="2:12" ht="63.75">
      <c r="B58" s="76">
        <v>53</v>
      </c>
      <c r="C58" s="81">
        <v>717</v>
      </c>
      <c r="D58" s="77" t="s">
        <v>1209</v>
      </c>
      <c r="E58" s="78">
        <v>3130012</v>
      </c>
      <c r="F58" s="82" t="s">
        <v>2270</v>
      </c>
      <c r="G58" s="78" t="s">
        <v>1208</v>
      </c>
      <c r="H58" s="82" t="s">
        <v>2269</v>
      </c>
      <c r="I58" s="78">
        <v>0.37</v>
      </c>
      <c r="J58" s="79">
        <v>0.4</v>
      </c>
      <c r="K58" s="83">
        <v>2008</v>
      </c>
      <c r="L58" s="76" t="s">
        <v>2431</v>
      </c>
    </row>
    <row r="59" spans="2:12" ht="63.75">
      <c r="B59" s="76">
        <v>54</v>
      </c>
      <c r="C59" s="81">
        <v>719</v>
      </c>
      <c r="D59" s="77" t="s">
        <v>1211</v>
      </c>
      <c r="E59" s="78">
        <v>3130248</v>
      </c>
      <c r="F59" s="82" t="s">
        <v>2346</v>
      </c>
      <c r="G59" s="78" t="s">
        <v>1210</v>
      </c>
      <c r="H59" s="82" t="s">
        <v>2347</v>
      </c>
      <c r="I59" s="78">
        <v>0.11</v>
      </c>
      <c r="J59" s="78" t="s">
        <v>1212</v>
      </c>
      <c r="K59" s="83">
        <v>1964</v>
      </c>
      <c r="L59" s="76" t="s">
        <v>2431</v>
      </c>
    </row>
    <row r="60" spans="2:12" ht="63.75">
      <c r="B60" s="76">
        <v>55</v>
      </c>
      <c r="C60" s="81">
        <v>721</v>
      </c>
      <c r="D60" s="77" t="s">
        <v>1216</v>
      </c>
      <c r="E60" s="78">
        <v>3130039</v>
      </c>
      <c r="F60" s="82" t="s">
        <v>2274</v>
      </c>
      <c r="G60" s="78" t="s">
        <v>1215</v>
      </c>
      <c r="H60" s="82" t="s">
        <v>2273</v>
      </c>
      <c r="I60" s="78">
        <v>0.32</v>
      </c>
      <c r="J60" s="78" t="s">
        <v>1212</v>
      </c>
      <c r="K60" s="83">
        <v>2007</v>
      </c>
      <c r="L60" s="76" t="s">
        <v>2431</v>
      </c>
    </row>
    <row r="61" spans="2:12" ht="102">
      <c r="B61" s="76">
        <v>56</v>
      </c>
      <c r="C61" s="81">
        <v>722</v>
      </c>
      <c r="D61" s="77" t="s">
        <v>1218</v>
      </c>
      <c r="E61" s="78">
        <v>3130021</v>
      </c>
      <c r="F61" s="82" t="s">
        <v>2275</v>
      </c>
      <c r="G61" s="78" t="s">
        <v>1217</v>
      </c>
      <c r="H61" s="82" t="s">
        <v>2276</v>
      </c>
      <c r="I61" s="78">
        <v>0.308</v>
      </c>
      <c r="J61" s="78" t="s">
        <v>1212</v>
      </c>
      <c r="K61" s="83">
        <v>2008</v>
      </c>
      <c r="L61" s="76" t="s">
        <v>2431</v>
      </c>
    </row>
    <row r="62" spans="2:12" ht="63.75">
      <c r="B62" s="76">
        <v>57</v>
      </c>
      <c r="C62" s="81">
        <v>725</v>
      </c>
      <c r="D62" s="77" t="s">
        <v>1220</v>
      </c>
      <c r="E62" s="78">
        <v>3130033</v>
      </c>
      <c r="F62" s="82" t="s">
        <v>2277</v>
      </c>
      <c r="G62" s="78" t="s">
        <v>1219</v>
      </c>
      <c r="H62" s="82" t="s">
        <v>2278</v>
      </c>
      <c r="I62" s="78">
        <v>0.125</v>
      </c>
      <c r="J62" s="79">
        <v>0.4</v>
      </c>
      <c r="K62" s="83">
        <v>2008</v>
      </c>
      <c r="L62" s="76" t="s">
        <v>2431</v>
      </c>
    </row>
    <row r="63" spans="2:12" ht="76.5">
      <c r="B63" s="76">
        <v>58</v>
      </c>
      <c r="C63" s="86">
        <v>726</v>
      </c>
      <c r="D63" s="77" t="s">
        <v>1222</v>
      </c>
      <c r="E63" s="78">
        <v>3130036</v>
      </c>
      <c r="F63" s="82" t="s">
        <v>2279</v>
      </c>
      <c r="G63" s="78" t="s">
        <v>1221</v>
      </c>
      <c r="H63" s="90" t="s">
        <v>2280</v>
      </c>
      <c r="I63" s="78">
        <v>0.08</v>
      </c>
      <c r="J63" s="79">
        <v>1.4</v>
      </c>
      <c r="K63" s="83">
        <v>2008</v>
      </c>
      <c r="L63" s="76" t="s">
        <v>2431</v>
      </c>
    </row>
    <row r="64" spans="2:12" ht="51">
      <c r="B64" s="76">
        <v>59</v>
      </c>
      <c r="C64" s="81">
        <v>731</v>
      </c>
      <c r="D64" s="107" t="s">
        <v>1224</v>
      </c>
      <c r="E64" s="108">
        <v>3130022</v>
      </c>
      <c r="F64" s="98" t="s">
        <v>2282</v>
      </c>
      <c r="G64" s="108" t="s">
        <v>1223</v>
      </c>
      <c r="H64" s="98" t="s">
        <v>2281</v>
      </c>
      <c r="I64" s="108">
        <v>0.14000000000000001</v>
      </c>
      <c r="J64" s="109">
        <v>0.4</v>
      </c>
      <c r="K64" s="110">
        <v>2008</v>
      </c>
      <c r="L64" s="76" t="s">
        <v>2431</v>
      </c>
    </row>
    <row r="65" spans="2:12" ht="63.75">
      <c r="B65" s="76">
        <v>60</v>
      </c>
      <c r="C65" s="81">
        <v>734</v>
      </c>
      <c r="D65" s="77" t="s">
        <v>1226</v>
      </c>
      <c r="E65" s="78">
        <v>3130007</v>
      </c>
      <c r="F65" s="82" t="s">
        <v>2283</v>
      </c>
      <c r="G65" s="78" t="s">
        <v>1225</v>
      </c>
      <c r="H65" s="82" t="s">
        <v>1291</v>
      </c>
      <c r="I65" s="78">
        <v>0.15</v>
      </c>
      <c r="J65" s="79">
        <v>0.4</v>
      </c>
      <c r="K65" s="83">
        <v>2008</v>
      </c>
      <c r="L65" s="76" t="s">
        <v>2431</v>
      </c>
    </row>
    <row r="66" spans="2:12" ht="63.75">
      <c r="B66" s="76">
        <v>61</v>
      </c>
      <c r="C66" s="81">
        <v>737</v>
      </c>
      <c r="D66" s="77" t="s">
        <v>1228</v>
      </c>
      <c r="E66" s="78">
        <v>3130375</v>
      </c>
      <c r="F66" s="82" t="s">
        <v>2284</v>
      </c>
      <c r="G66" s="78" t="s">
        <v>1227</v>
      </c>
      <c r="H66" s="82" t="s">
        <v>2285</v>
      </c>
      <c r="I66" s="78">
        <v>0.23</v>
      </c>
      <c r="J66" s="79">
        <v>0.4</v>
      </c>
      <c r="K66" s="83">
        <v>1965</v>
      </c>
      <c r="L66" s="76" t="s">
        <v>2431</v>
      </c>
    </row>
    <row r="67" spans="2:12" ht="63.75">
      <c r="B67" s="76">
        <v>62</v>
      </c>
      <c r="C67" s="81">
        <v>739</v>
      </c>
      <c r="D67" s="77" t="s">
        <v>1230</v>
      </c>
      <c r="E67" s="78">
        <v>3130025</v>
      </c>
      <c r="F67" s="82" t="s">
        <v>2286</v>
      </c>
      <c r="G67" s="78" t="s">
        <v>1229</v>
      </c>
      <c r="H67" s="82" t="s">
        <v>2287</v>
      </c>
      <c r="I67" s="78">
        <v>0.21</v>
      </c>
      <c r="J67" s="79">
        <v>0.4</v>
      </c>
      <c r="K67" s="83">
        <v>2008</v>
      </c>
      <c r="L67" s="76" t="s">
        <v>2431</v>
      </c>
    </row>
    <row r="68" spans="2:12" ht="63.75">
      <c r="B68" s="76">
        <v>63</v>
      </c>
      <c r="C68" s="81">
        <v>741</v>
      </c>
      <c r="D68" s="77" t="s">
        <v>1232</v>
      </c>
      <c r="E68" s="78">
        <v>3130026</v>
      </c>
      <c r="F68" s="82" t="s">
        <v>2288</v>
      </c>
      <c r="G68" s="78" t="s">
        <v>1231</v>
      </c>
      <c r="H68" s="82" t="s">
        <v>1292</v>
      </c>
      <c r="I68" s="78">
        <v>0.28000000000000003</v>
      </c>
      <c r="J68" s="79">
        <v>0.4</v>
      </c>
      <c r="K68" s="83">
        <v>2008</v>
      </c>
      <c r="L68" s="76" t="s">
        <v>2431</v>
      </c>
    </row>
    <row r="69" spans="2:12" ht="102">
      <c r="B69" s="76">
        <v>64</v>
      </c>
      <c r="C69" s="81">
        <v>742</v>
      </c>
      <c r="D69" s="77" t="s">
        <v>1234</v>
      </c>
      <c r="E69" s="78">
        <v>3130084</v>
      </c>
      <c r="F69" s="82" t="s">
        <v>2289</v>
      </c>
      <c r="G69" s="78" t="s">
        <v>1233</v>
      </c>
      <c r="H69" s="82" t="s">
        <v>1293</v>
      </c>
      <c r="I69" s="78">
        <v>0.42</v>
      </c>
      <c r="J69" s="79">
        <v>0.4</v>
      </c>
      <c r="K69" s="83">
        <v>2008</v>
      </c>
      <c r="L69" s="76" t="s">
        <v>2431</v>
      </c>
    </row>
    <row r="70" spans="2:12" ht="140.25">
      <c r="B70" s="76">
        <v>65</v>
      </c>
      <c r="C70" s="81">
        <v>753</v>
      </c>
      <c r="D70" s="77" t="s">
        <v>1236</v>
      </c>
      <c r="E70" s="78">
        <v>3130205</v>
      </c>
      <c r="F70" s="82" t="s">
        <v>2290</v>
      </c>
      <c r="G70" s="78" t="s">
        <v>1235</v>
      </c>
      <c r="H70" s="82" t="s">
        <v>2291</v>
      </c>
      <c r="I70" s="78">
        <v>0.14099999999999999</v>
      </c>
      <c r="J70" s="78" t="s">
        <v>1237</v>
      </c>
      <c r="K70" s="83">
        <v>1970</v>
      </c>
      <c r="L70" s="76" t="s">
        <v>2431</v>
      </c>
    </row>
    <row r="71" spans="2:12" ht="76.5">
      <c r="B71" s="76">
        <v>66</v>
      </c>
      <c r="C71" s="81">
        <v>754</v>
      </c>
      <c r="D71" s="77" t="s">
        <v>1239</v>
      </c>
      <c r="E71" s="78">
        <v>3130061</v>
      </c>
      <c r="F71" s="82" t="s">
        <v>2292</v>
      </c>
      <c r="G71" s="78" t="s">
        <v>1238</v>
      </c>
      <c r="H71" s="82" t="s">
        <v>2293</v>
      </c>
      <c r="I71" s="78">
        <v>0.27</v>
      </c>
      <c r="J71" s="79">
        <v>0.4</v>
      </c>
      <c r="K71" s="83">
        <v>2007</v>
      </c>
      <c r="L71" s="76" t="s">
        <v>2431</v>
      </c>
    </row>
    <row r="72" spans="2:12" ht="51">
      <c r="B72" s="76">
        <v>67</v>
      </c>
      <c r="C72" s="50">
        <v>2</v>
      </c>
      <c r="D72" s="49" t="s">
        <v>2814</v>
      </c>
      <c r="E72" s="50">
        <v>3003509</v>
      </c>
      <c r="F72" s="49" t="s">
        <v>2815</v>
      </c>
      <c r="G72" s="50" t="s">
        <v>2816</v>
      </c>
      <c r="H72" s="49" t="s">
        <v>3957</v>
      </c>
      <c r="I72" s="50">
        <v>0.59099999999999997</v>
      </c>
      <c r="J72" s="50">
        <v>0.4</v>
      </c>
      <c r="K72" s="4">
        <v>1998</v>
      </c>
      <c r="L72" s="76" t="s">
        <v>2432</v>
      </c>
    </row>
    <row r="73" spans="2:12" ht="25.5">
      <c r="B73" s="76">
        <v>68</v>
      </c>
      <c r="C73" s="50">
        <v>3</v>
      </c>
      <c r="D73" s="49" t="s">
        <v>2817</v>
      </c>
      <c r="E73" s="50" t="s">
        <v>2818</v>
      </c>
      <c r="F73" s="136" t="s">
        <v>2819</v>
      </c>
      <c r="G73" s="137" t="s">
        <v>2820</v>
      </c>
      <c r="H73" s="136" t="s">
        <v>3958</v>
      </c>
      <c r="I73" s="139">
        <v>1.911</v>
      </c>
      <c r="J73" s="139">
        <v>10</v>
      </c>
      <c r="K73" s="4">
        <v>2013</v>
      </c>
      <c r="L73" s="76" t="s">
        <v>2432</v>
      </c>
    </row>
    <row r="74" spans="2:12" ht="25.5">
      <c r="B74" s="76">
        <v>69</v>
      </c>
      <c r="C74" s="50">
        <v>4</v>
      </c>
      <c r="D74" s="49" t="s">
        <v>2821</v>
      </c>
      <c r="E74" s="50" t="s">
        <v>2822</v>
      </c>
      <c r="F74" s="136"/>
      <c r="G74" s="137"/>
      <c r="H74" s="136"/>
      <c r="I74" s="139"/>
      <c r="J74" s="139"/>
      <c r="K74" s="4">
        <v>2013</v>
      </c>
      <c r="L74" s="76" t="s">
        <v>2432</v>
      </c>
    </row>
    <row r="75" spans="2:12" ht="63.75">
      <c r="B75" s="76">
        <v>70</v>
      </c>
      <c r="C75" s="50">
        <v>18</v>
      </c>
      <c r="D75" s="49" t="s">
        <v>2823</v>
      </c>
      <c r="E75" s="50">
        <v>3003079</v>
      </c>
      <c r="F75" s="49" t="s">
        <v>2824</v>
      </c>
      <c r="G75" s="50" t="s">
        <v>2825</v>
      </c>
      <c r="H75" s="49" t="s">
        <v>3959</v>
      </c>
      <c r="I75" s="50">
        <v>0.16600000000000001</v>
      </c>
      <c r="J75" s="50">
        <v>0.4</v>
      </c>
      <c r="K75" s="4">
        <v>1968</v>
      </c>
      <c r="L75" s="76" t="s">
        <v>2432</v>
      </c>
    </row>
    <row r="76" spans="2:12" ht="51">
      <c r="B76" s="76">
        <v>71</v>
      </c>
      <c r="C76" s="50">
        <v>20</v>
      </c>
      <c r="D76" s="49" t="s">
        <v>2826</v>
      </c>
      <c r="E76" s="51">
        <v>3003511</v>
      </c>
      <c r="F76" s="49" t="s">
        <v>2827</v>
      </c>
      <c r="G76" s="51" t="s">
        <v>2828</v>
      </c>
      <c r="H76" s="49" t="s">
        <v>2772</v>
      </c>
      <c r="I76" s="51">
        <v>7.5999999999999998E-2</v>
      </c>
      <c r="J76" s="51">
        <v>10</v>
      </c>
      <c r="K76" s="4">
        <v>2005</v>
      </c>
      <c r="L76" s="76" t="s">
        <v>2432</v>
      </c>
    </row>
    <row r="77" spans="2:12" ht="76.5">
      <c r="B77" s="76">
        <v>72</v>
      </c>
      <c r="C77" s="50">
        <v>21</v>
      </c>
      <c r="D77" s="49" t="s">
        <v>2829</v>
      </c>
      <c r="E77" s="50">
        <v>3003153</v>
      </c>
      <c r="F77" s="49" t="s">
        <v>2830</v>
      </c>
      <c r="G77" s="50" t="s">
        <v>2831</v>
      </c>
      <c r="H77" s="49" t="s">
        <v>3960</v>
      </c>
      <c r="I77" s="50">
        <v>0.38</v>
      </c>
      <c r="J77" s="50">
        <v>0.4</v>
      </c>
      <c r="K77" s="4">
        <v>2006</v>
      </c>
      <c r="L77" s="76" t="s">
        <v>2432</v>
      </c>
    </row>
    <row r="78" spans="2:12" ht="51">
      <c r="B78" s="76">
        <v>73</v>
      </c>
      <c r="C78" s="50">
        <v>22</v>
      </c>
      <c r="D78" s="49" t="s">
        <v>2832</v>
      </c>
      <c r="E78" s="50">
        <v>3003131</v>
      </c>
      <c r="F78" s="49" t="s">
        <v>2833</v>
      </c>
      <c r="G78" s="50" t="s">
        <v>2834</v>
      </c>
      <c r="H78" s="49" t="s">
        <v>3961</v>
      </c>
      <c r="I78" s="50">
        <v>0.17499999999999999</v>
      </c>
      <c r="J78" s="50">
        <v>10</v>
      </c>
      <c r="K78" s="4">
        <v>2005</v>
      </c>
      <c r="L78" s="76" t="s">
        <v>2432</v>
      </c>
    </row>
    <row r="79" spans="2:12" ht="63.75">
      <c r="B79" s="76">
        <v>74</v>
      </c>
      <c r="C79" s="50">
        <v>23</v>
      </c>
      <c r="D79" s="49" t="s">
        <v>2835</v>
      </c>
      <c r="E79" s="50">
        <v>3003270</v>
      </c>
      <c r="F79" s="49" t="s">
        <v>2836</v>
      </c>
      <c r="G79" s="50" t="s">
        <v>2837</v>
      </c>
      <c r="H79" s="49" t="s">
        <v>3962</v>
      </c>
      <c r="I79" s="50">
        <v>0.43</v>
      </c>
      <c r="J79" s="50">
        <v>10</v>
      </c>
      <c r="K79" s="4">
        <v>2009</v>
      </c>
      <c r="L79" s="76" t="s">
        <v>2432</v>
      </c>
    </row>
    <row r="80" spans="2:12" ht="38.25">
      <c r="B80" s="76">
        <v>75</v>
      </c>
      <c r="C80" s="50">
        <v>24</v>
      </c>
      <c r="D80" s="49" t="s">
        <v>2838</v>
      </c>
      <c r="E80" s="50">
        <v>3003140</v>
      </c>
      <c r="F80" s="49" t="s">
        <v>2839</v>
      </c>
      <c r="G80" s="50" t="s">
        <v>2840</v>
      </c>
      <c r="H80" s="49" t="s">
        <v>3963</v>
      </c>
      <c r="I80" s="50">
        <v>0.75600000000000001</v>
      </c>
      <c r="J80" s="50">
        <v>6</v>
      </c>
      <c r="K80" s="4">
        <v>2006</v>
      </c>
      <c r="L80" s="76" t="s">
        <v>2432</v>
      </c>
    </row>
    <row r="81" spans="2:12" ht="89.25">
      <c r="B81" s="76">
        <v>76</v>
      </c>
      <c r="C81" s="50">
        <v>25</v>
      </c>
      <c r="D81" s="49" t="s">
        <v>2841</v>
      </c>
      <c r="E81" s="50">
        <v>3003066</v>
      </c>
      <c r="F81" s="49" t="s">
        <v>2842</v>
      </c>
      <c r="G81" s="50" t="s">
        <v>2843</v>
      </c>
      <c r="H81" s="49" t="s">
        <v>3964</v>
      </c>
      <c r="I81" s="50">
        <v>0.2</v>
      </c>
      <c r="J81" s="50">
        <v>0.4</v>
      </c>
      <c r="K81" s="4">
        <v>2005</v>
      </c>
      <c r="L81" s="76" t="s">
        <v>2432</v>
      </c>
    </row>
    <row r="82" spans="2:12" ht="38.25">
      <c r="B82" s="76">
        <v>77</v>
      </c>
      <c r="C82" s="50">
        <v>27</v>
      </c>
      <c r="D82" s="49" t="s">
        <v>2844</v>
      </c>
      <c r="E82" s="50" t="s">
        <v>2845</v>
      </c>
      <c r="F82" s="49" t="s">
        <v>2846</v>
      </c>
      <c r="G82" s="50" t="s">
        <v>2847</v>
      </c>
      <c r="H82" s="49" t="s">
        <v>3965</v>
      </c>
      <c r="I82" s="50">
        <v>3.0000000000000001E-3</v>
      </c>
      <c r="J82" s="50">
        <v>0.4</v>
      </c>
      <c r="K82" s="4">
        <v>2007</v>
      </c>
      <c r="L82" s="76" t="s">
        <v>2432</v>
      </c>
    </row>
    <row r="83" spans="2:12" ht="51">
      <c r="B83" s="76">
        <v>78</v>
      </c>
      <c r="C83" s="50">
        <v>29</v>
      </c>
      <c r="D83" s="49" t="s">
        <v>2848</v>
      </c>
      <c r="E83" s="50">
        <v>3003163</v>
      </c>
      <c r="F83" s="49" t="s">
        <v>2849</v>
      </c>
      <c r="G83" s="50" t="s">
        <v>2850</v>
      </c>
      <c r="H83" s="49" t="s">
        <v>3966</v>
      </c>
      <c r="I83" s="50">
        <v>0.94499999999999995</v>
      </c>
      <c r="J83" s="50">
        <v>10</v>
      </c>
      <c r="K83" s="4">
        <v>2007</v>
      </c>
      <c r="L83" s="76" t="s">
        <v>2432</v>
      </c>
    </row>
    <row r="84" spans="2:12" ht="38.25">
      <c r="B84" s="76">
        <v>79</v>
      </c>
      <c r="C84" s="50">
        <v>31</v>
      </c>
      <c r="D84" s="49" t="s">
        <v>2851</v>
      </c>
      <c r="E84" s="50" t="s">
        <v>2852</v>
      </c>
      <c r="F84" s="136" t="s">
        <v>2853</v>
      </c>
      <c r="G84" s="138" t="s">
        <v>2854</v>
      </c>
      <c r="H84" s="136" t="s">
        <v>3967</v>
      </c>
      <c r="I84" s="139">
        <v>0.8</v>
      </c>
      <c r="J84" s="50">
        <v>10</v>
      </c>
      <c r="K84" s="4">
        <v>2007</v>
      </c>
      <c r="L84" s="76" t="s">
        <v>2432</v>
      </c>
    </row>
    <row r="85" spans="2:12" ht="25.5">
      <c r="B85" s="76">
        <v>80</v>
      </c>
      <c r="C85" s="50">
        <v>32</v>
      </c>
      <c r="D85" s="49" t="s">
        <v>2855</v>
      </c>
      <c r="E85" s="50">
        <v>3003183</v>
      </c>
      <c r="F85" s="136"/>
      <c r="G85" s="138"/>
      <c r="H85" s="136"/>
      <c r="I85" s="139"/>
      <c r="J85" s="50">
        <v>10</v>
      </c>
      <c r="K85" s="4">
        <v>2007</v>
      </c>
      <c r="L85" s="76" t="s">
        <v>2432</v>
      </c>
    </row>
    <row r="86" spans="2:12" ht="25.5">
      <c r="B86" s="76">
        <v>81</v>
      </c>
      <c r="C86" s="50">
        <v>33</v>
      </c>
      <c r="D86" s="49" t="s">
        <v>2856</v>
      </c>
      <c r="E86" s="50">
        <v>3003213</v>
      </c>
      <c r="F86" s="49" t="s">
        <v>2857</v>
      </c>
      <c r="G86" s="50" t="s">
        <v>2858</v>
      </c>
      <c r="H86" s="49" t="s">
        <v>3968</v>
      </c>
      <c r="I86" s="50">
        <v>7.0000000000000007E-2</v>
      </c>
      <c r="J86" s="50">
        <v>0.4</v>
      </c>
      <c r="K86" s="4">
        <v>2007</v>
      </c>
      <c r="L86" s="76" t="s">
        <v>2432</v>
      </c>
    </row>
    <row r="87" spans="2:12" ht="38.25">
      <c r="B87" s="76">
        <v>82</v>
      </c>
      <c r="C87" s="50">
        <v>34</v>
      </c>
      <c r="D87" s="49" t="s">
        <v>2859</v>
      </c>
      <c r="E87" s="50">
        <v>3003235</v>
      </c>
      <c r="F87" s="49" t="s">
        <v>2860</v>
      </c>
      <c r="G87" s="50" t="s">
        <v>2861</v>
      </c>
      <c r="H87" s="49" t="s">
        <v>3969</v>
      </c>
      <c r="I87" s="50">
        <v>0.11</v>
      </c>
      <c r="J87" s="50">
        <v>0.4</v>
      </c>
      <c r="K87" s="4">
        <v>1959</v>
      </c>
      <c r="L87" s="76" t="s">
        <v>2432</v>
      </c>
    </row>
    <row r="88" spans="2:12" ht="51">
      <c r="B88" s="76">
        <v>83</v>
      </c>
      <c r="C88" s="50">
        <v>35</v>
      </c>
      <c r="D88" s="49" t="s">
        <v>2862</v>
      </c>
      <c r="E88" s="50">
        <v>3003246</v>
      </c>
      <c r="F88" s="49" t="s">
        <v>2863</v>
      </c>
      <c r="G88" s="50" t="s">
        <v>2864</v>
      </c>
      <c r="H88" s="49" t="s">
        <v>3970</v>
      </c>
      <c r="I88" s="50">
        <v>0.15</v>
      </c>
      <c r="J88" s="50">
        <v>0.4</v>
      </c>
      <c r="K88" s="4">
        <v>2008</v>
      </c>
      <c r="L88" s="76" t="s">
        <v>2432</v>
      </c>
    </row>
    <row r="89" spans="2:12" ht="51">
      <c r="B89" s="76">
        <v>84</v>
      </c>
      <c r="C89" s="50">
        <v>36</v>
      </c>
      <c r="D89" s="49" t="s">
        <v>2865</v>
      </c>
      <c r="E89" s="50">
        <v>3003262</v>
      </c>
      <c r="F89" s="49" t="s">
        <v>2866</v>
      </c>
      <c r="G89" s="50" t="s">
        <v>2867</v>
      </c>
      <c r="H89" s="49" t="s">
        <v>3971</v>
      </c>
      <c r="I89" s="50">
        <v>0.08</v>
      </c>
      <c r="J89" s="50">
        <v>0.4</v>
      </c>
      <c r="K89" s="4">
        <v>2012</v>
      </c>
      <c r="L89" s="76" t="s">
        <v>2432</v>
      </c>
    </row>
    <row r="90" spans="2:12" ht="63.75">
      <c r="B90" s="76">
        <v>85</v>
      </c>
      <c r="C90" s="50">
        <v>37</v>
      </c>
      <c r="D90" s="49" t="s">
        <v>2868</v>
      </c>
      <c r="E90" s="50">
        <v>3003121</v>
      </c>
      <c r="F90" s="49" t="s">
        <v>2869</v>
      </c>
      <c r="G90" s="50" t="s">
        <v>2870</v>
      </c>
      <c r="H90" s="49" t="s">
        <v>3972</v>
      </c>
      <c r="I90" s="50">
        <v>0.94</v>
      </c>
      <c r="J90" s="50">
        <v>6</v>
      </c>
      <c r="K90" s="4">
        <v>2005</v>
      </c>
      <c r="L90" s="76" t="s">
        <v>2432</v>
      </c>
    </row>
    <row r="91" spans="2:12" ht="63.75">
      <c r="B91" s="76">
        <v>86</v>
      </c>
      <c r="C91" s="50">
        <v>38</v>
      </c>
      <c r="D91" s="49" t="s">
        <v>2871</v>
      </c>
      <c r="E91" s="50">
        <v>3003353</v>
      </c>
      <c r="F91" s="49" t="s">
        <v>2872</v>
      </c>
      <c r="G91" s="50" t="s">
        <v>2873</v>
      </c>
      <c r="H91" s="49" t="s">
        <v>3973</v>
      </c>
      <c r="I91" s="50">
        <v>9.7000000000000003E-2</v>
      </c>
      <c r="J91" s="50">
        <v>0.4</v>
      </c>
      <c r="K91" s="4">
        <v>2010</v>
      </c>
      <c r="L91" s="76" t="s">
        <v>2432</v>
      </c>
    </row>
    <row r="92" spans="2:12" ht="51">
      <c r="B92" s="76">
        <v>87</v>
      </c>
      <c r="C92" s="50">
        <v>45</v>
      </c>
      <c r="D92" s="49" t="s">
        <v>2874</v>
      </c>
      <c r="E92" s="50">
        <v>3003355</v>
      </c>
      <c r="F92" s="49" t="s">
        <v>2875</v>
      </c>
      <c r="G92" s="50" t="s">
        <v>2876</v>
      </c>
      <c r="H92" s="49" t="s">
        <v>3974</v>
      </c>
      <c r="I92" s="50">
        <v>0.16</v>
      </c>
      <c r="J92" s="50">
        <v>0.4</v>
      </c>
      <c r="K92" s="4">
        <v>2011</v>
      </c>
      <c r="L92" s="76" t="s">
        <v>2432</v>
      </c>
    </row>
    <row r="93" spans="2:12" ht="38.25">
      <c r="B93" s="76">
        <v>88</v>
      </c>
      <c r="C93" s="50">
        <v>47</v>
      </c>
      <c r="D93" s="49" t="s">
        <v>2877</v>
      </c>
      <c r="E93" s="50">
        <v>3003198</v>
      </c>
      <c r="F93" s="49" t="s">
        <v>2860</v>
      </c>
      <c r="G93" s="50" t="s">
        <v>2878</v>
      </c>
      <c r="H93" s="49" t="s">
        <v>3975</v>
      </c>
      <c r="I93" s="50">
        <v>0.155</v>
      </c>
      <c r="J93" s="50">
        <v>0.4</v>
      </c>
      <c r="K93" s="4">
        <v>1976</v>
      </c>
      <c r="L93" s="76" t="s">
        <v>2432</v>
      </c>
    </row>
    <row r="94" spans="2:12" ht="76.5">
      <c r="B94" s="76">
        <v>89</v>
      </c>
      <c r="C94" s="50">
        <v>52</v>
      </c>
      <c r="D94" s="49" t="s">
        <v>2879</v>
      </c>
      <c r="E94" s="50">
        <v>3003145</v>
      </c>
      <c r="F94" s="49" t="s">
        <v>2880</v>
      </c>
      <c r="G94" s="50" t="s">
        <v>2881</v>
      </c>
      <c r="H94" s="49" t="s">
        <v>3976</v>
      </c>
      <c r="I94" s="50">
        <v>0.495</v>
      </c>
      <c r="J94" s="50">
        <v>0.4</v>
      </c>
      <c r="K94" s="4">
        <v>2006</v>
      </c>
      <c r="L94" s="76" t="s">
        <v>2432</v>
      </c>
    </row>
    <row r="95" spans="2:12" ht="38.25">
      <c r="B95" s="76">
        <v>90</v>
      </c>
      <c r="C95" s="50">
        <v>53</v>
      </c>
      <c r="D95" s="49" t="s">
        <v>2882</v>
      </c>
      <c r="E95" s="50">
        <v>3003143</v>
      </c>
      <c r="F95" s="49" t="s">
        <v>2883</v>
      </c>
      <c r="G95" s="50" t="s">
        <v>2884</v>
      </c>
      <c r="H95" s="49" t="s">
        <v>3977</v>
      </c>
      <c r="I95" s="50">
        <v>2.1440000000000001</v>
      </c>
      <c r="J95" s="50">
        <v>0.4</v>
      </c>
      <c r="K95" s="4">
        <v>2006</v>
      </c>
      <c r="L95" s="76" t="s">
        <v>2432</v>
      </c>
    </row>
    <row r="96" spans="2:12" ht="63.75">
      <c r="B96" s="76">
        <v>91</v>
      </c>
      <c r="C96" s="50">
        <v>55</v>
      </c>
      <c r="D96" s="49" t="s">
        <v>2885</v>
      </c>
      <c r="E96" s="50">
        <v>3003310</v>
      </c>
      <c r="F96" s="49" t="s">
        <v>2886</v>
      </c>
      <c r="G96" s="50" t="s">
        <v>2887</v>
      </c>
      <c r="H96" s="49" t="s">
        <v>3978</v>
      </c>
      <c r="I96" s="50">
        <v>2.2679999999999998</v>
      </c>
      <c r="J96" s="50">
        <v>10</v>
      </c>
      <c r="K96" s="4">
        <v>2006</v>
      </c>
      <c r="L96" s="76" t="s">
        <v>2432</v>
      </c>
    </row>
    <row r="97" spans="2:12" ht="51">
      <c r="B97" s="76">
        <v>92</v>
      </c>
      <c r="C97" s="50">
        <v>56</v>
      </c>
      <c r="D97" s="49" t="s">
        <v>2888</v>
      </c>
      <c r="E97" s="50">
        <v>3003309</v>
      </c>
      <c r="F97" s="49" t="s">
        <v>2886</v>
      </c>
      <c r="G97" s="50" t="s">
        <v>2889</v>
      </c>
      <c r="H97" s="49" t="s">
        <v>3979</v>
      </c>
      <c r="I97" s="50">
        <v>1.734</v>
      </c>
      <c r="J97" s="50">
        <v>10</v>
      </c>
      <c r="K97" s="4">
        <v>2005</v>
      </c>
      <c r="L97" s="76" t="s">
        <v>2432</v>
      </c>
    </row>
    <row r="98" spans="2:12" ht="63.75">
      <c r="B98" s="76">
        <v>93</v>
      </c>
      <c r="C98" s="50">
        <v>57</v>
      </c>
      <c r="D98" s="49" t="s">
        <v>2890</v>
      </c>
      <c r="E98" s="50">
        <v>3003190</v>
      </c>
      <c r="F98" s="49" t="s">
        <v>2860</v>
      </c>
      <c r="G98" s="50" t="s">
        <v>2891</v>
      </c>
      <c r="H98" s="49" t="s">
        <v>3980</v>
      </c>
      <c r="I98" s="50">
        <v>0.45</v>
      </c>
      <c r="J98" s="50">
        <v>0.4</v>
      </c>
      <c r="K98" s="4">
        <v>2007</v>
      </c>
      <c r="L98" s="76" t="s">
        <v>2432</v>
      </c>
    </row>
    <row r="99" spans="2:12" ht="38.25">
      <c r="B99" s="76">
        <v>94</v>
      </c>
      <c r="C99" s="50">
        <v>58</v>
      </c>
      <c r="D99" s="49" t="s">
        <v>2892</v>
      </c>
      <c r="E99" s="50">
        <v>3003252</v>
      </c>
      <c r="F99" s="49" t="s">
        <v>2893</v>
      </c>
      <c r="G99" s="50" t="s">
        <v>2894</v>
      </c>
      <c r="H99" s="49" t="s">
        <v>3981</v>
      </c>
      <c r="I99" s="50">
        <v>0.251</v>
      </c>
      <c r="J99" s="50">
        <v>0.4</v>
      </c>
      <c r="K99" s="4">
        <v>1993</v>
      </c>
      <c r="L99" s="76" t="s">
        <v>2432</v>
      </c>
    </row>
    <row r="100" spans="2:12" ht="38.25">
      <c r="B100" s="76">
        <v>95</v>
      </c>
      <c r="C100" s="50">
        <v>59</v>
      </c>
      <c r="D100" s="49" t="s">
        <v>2895</v>
      </c>
      <c r="E100" s="50">
        <v>3003231</v>
      </c>
      <c r="F100" s="49" t="s">
        <v>2896</v>
      </c>
      <c r="G100" s="50" t="s">
        <v>2897</v>
      </c>
      <c r="H100" s="49" t="s">
        <v>3982</v>
      </c>
      <c r="I100" s="50">
        <v>0.55000000000000004</v>
      </c>
      <c r="J100" s="50">
        <v>6</v>
      </c>
      <c r="K100" s="4">
        <v>1973</v>
      </c>
      <c r="L100" s="76" t="s">
        <v>2432</v>
      </c>
    </row>
    <row r="101" spans="2:12" ht="51">
      <c r="B101" s="76">
        <v>96</v>
      </c>
      <c r="C101" s="50">
        <v>60</v>
      </c>
      <c r="D101" s="49" t="s">
        <v>2898</v>
      </c>
      <c r="E101" s="50">
        <v>3003226</v>
      </c>
      <c r="F101" s="49" t="s">
        <v>2899</v>
      </c>
      <c r="G101" s="50" t="s">
        <v>2900</v>
      </c>
      <c r="H101" s="49" t="s">
        <v>3983</v>
      </c>
      <c r="I101" s="50">
        <v>9.7000000000000003E-2</v>
      </c>
      <c r="J101" s="50">
        <v>6</v>
      </c>
      <c r="K101" s="4">
        <v>1985</v>
      </c>
      <c r="L101" s="76" t="s">
        <v>2432</v>
      </c>
    </row>
    <row r="102" spans="2:12" ht="51">
      <c r="B102" s="76">
        <v>97</v>
      </c>
      <c r="C102" s="50">
        <v>61</v>
      </c>
      <c r="D102" s="49" t="s">
        <v>2901</v>
      </c>
      <c r="E102" s="50">
        <v>3003227</v>
      </c>
      <c r="F102" s="49" t="s">
        <v>2902</v>
      </c>
      <c r="G102" s="50" t="s">
        <v>2903</v>
      </c>
      <c r="H102" s="49" t="s">
        <v>3984</v>
      </c>
      <c r="I102" s="50">
        <v>0.51300000000000001</v>
      </c>
      <c r="J102" s="50">
        <v>6</v>
      </c>
      <c r="K102" s="4">
        <v>2009</v>
      </c>
      <c r="L102" s="76" t="s">
        <v>2432</v>
      </c>
    </row>
    <row r="103" spans="2:12" ht="51">
      <c r="B103" s="76">
        <v>98</v>
      </c>
      <c r="C103" s="50">
        <v>67</v>
      </c>
      <c r="D103" s="49" t="s">
        <v>2904</v>
      </c>
      <c r="E103" s="50">
        <v>3003344</v>
      </c>
      <c r="F103" s="49" t="s">
        <v>2905</v>
      </c>
      <c r="G103" s="50" t="s">
        <v>2906</v>
      </c>
      <c r="H103" s="49" t="s">
        <v>3985</v>
      </c>
      <c r="I103" s="50">
        <v>0.36799999999999999</v>
      </c>
      <c r="J103" s="50">
        <v>0.4</v>
      </c>
      <c r="K103" s="4">
        <v>2012</v>
      </c>
      <c r="L103" s="76" t="s">
        <v>2432</v>
      </c>
    </row>
    <row r="104" spans="2:12" ht="38.25">
      <c r="B104" s="76">
        <v>99</v>
      </c>
      <c r="C104" s="50">
        <v>69</v>
      </c>
      <c r="D104" s="49" t="s">
        <v>2907</v>
      </c>
      <c r="E104" s="50">
        <v>3003356</v>
      </c>
      <c r="F104" s="49" t="s">
        <v>2908</v>
      </c>
      <c r="G104" s="50" t="s">
        <v>2909</v>
      </c>
      <c r="H104" s="49" t="s">
        <v>3974</v>
      </c>
      <c r="I104" s="50">
        <v>0.125</v>
      </c>
      <c r="J104" s="50">
        <v>0.4</v>
      </c>
      <c r="K104" s="4">
        <v>2011</v>
      </c>
      <c r="L104" s="76" t="s">
        <v>2432</v>
      </c>
    </row>
    <row r="105" spans="2:12" ht="25.5">
      <c r="B105" s="76">
        <v>100</v>
      </c>
      <c r="C105" s="50">
        <v>71</v>
      </c>
      <c r="D105" s="49" t="s">
        <v>2910</v>
      </c>
      <c r="E105" s="50" t="s">
        <v>2911</v>
      </c>
      <c r="F105" s="136" t="s">
        <v>2912</v>
      </c>
      <c r="G105" s="139" t="s">
        <v>2913</v>
      </c>
      <c r="H105" s="136" t="s">
        <v>3986</v>
      </c>
      <c r="I105" s="139">
        <v>1.897</v>
      </c>
      <c r="J105" s="50">
        <v>6</v>
      </c>
      <c r="K105" s="4">
        <v>2012</v>
      </c>
      <c r="L105" s="76" t="s">
        <v>2432</v>
      </c>
    </row>
    <row r="106" spans="2:12" ht="25.5">
      <c r="B106" s="76">
        <v>101</v>
      </c>
      <c r="C106" s="50">
        <v>72</v>
      </c>
      <c r="D106" s="49" t="s">
        <v>2914</v>
      </c>
      <c r="E106" s="50" t="s">
        <v>2915</v>
      </c>
      <c r="F106" s="136"/>
      <c r="G106" s="139"/>
      <c r="H106" s="136"/>
      <c r="I106" s="139"/>
      <c r="J106" s="50">
        <v>6</v>
      </c>
      <c r="K106" s="4">
        <v>2012</v>
      </c>
      <c r="L106" s="76" t="s">
        <v>2432</v>
      </c>
    </row>
    <row r="107" spans="2:12" ht="38.25">
      <c r="B107" s="76">
        <v>102</v>
      </c>
      <c r="C107" s="50">
        <v>73</v>
      </c>
      <c r="D107" s="49" t="s">
        <v>2916</v>
      </c>
      <c r="E107" s="50">
        <v>3003360</v>
      </c>
      <c r="F107" s="49" t="s">
        <v>2917</v>
      </c>
      <c r="G107" s="50" t="s">
        <v>2918</v>
      </c>
      <c r="H107" s="49" t="s">
        <v>3987</v>
      </c>
      <c r="I107" s="50">
        <v>0.215</v>
      </c>
      <c r="J107" s="50">
        <v>6</v>
      </c>
      <c r="K107" s="4">
        <v>1988</v>
      </c>
      <c r="L107" s="76" t="s">
        <v>2432</v>
      </c>
    </row>
    <row r="108" spans="2:12" ht="38.25">
      <c r="B108" s="76">
        <v>103</v>
      </c>
      <c r="C108" s="50">
        <v>74</v>
      </c>
      <c r="D108" s="49" t="s">
        <v>2919</v>
      </c>
      <c r="E108" s="50" t="s">
        <v>2920</v>
      </c>
      <c r="F108" s="49" t="s">
        <v>2678</v>
      </c>
      <c r="G108" s="139" t="s">
        <v>2682</v>
      </c>
      <c r="H108" s="49" t="s">
        <v>2785</v>
      </c>
      <c r="I108" s="139">
        <v>0.88600000000000001</v>
      </c>
      <c r="J108" s="50">
        <v>0.4</v>
      </c>
      <c r="K108" s="4">
        <v>1979</v>
      </c>
      <c r="L108" s="76" t="s">
        <v>2432</v>
      </c>
    </row>
    <row r="109" spans="2:12" ht="25.5">
      <c r="B109" s="76">
        <v>104</v>
      </c>
      <c r="C109" s="50">
        <v>75</v>
      </c>
      <c r="D109" s="49" t="s">
        <v>2921</v>
      </c>
      <c r="E109" s="50" t="s">
        <v>2922</v>
      </c>
      <c r="F109" s="49"/>
      <c r="G109" s="139"/>
      <c r="H109" s="49"/>
      <c r="I109" s="139"/>
      <c r="J109" s="50">
        <v>0.4</v>
      </c>
      <c r="K109" s="4">
        <v>1979</v>
      </c>
      <c r="L109" s="76" t="s">
        <v>2432</v>
      </c>
    </row>
    <row r="110" spans="2:12" ht="38.25">
      <c r="B110" s="76">
        <v>105</v>
      </c>
      <c r="C110" s="50">
        <v>77</v>
      </c>
      <c r="D110" s="49" t="s">
        <v>2923</v>
      </c>
      <c r="E110" s="50">
        <v>3003122</v>
      </c>
      <c r="F110" s="49" t="s">
        <v>2924</v>
      </c>
      <c r="G110" s="50" t="s">
        <v>2925</v>
      </c>
      <c r="H110" s="49" t="s">
        <v>3988</v>
      </c>
      <c r="I110" s="12">
        <v>1.52</v>
      </c>
      <c r="J110" s="50">
        <v>0.4</v>
      </c>
      <c r="K110" s="4">
        <v>2006</v>
      </c>
      <c r="L110" s="76" t="s">
        <v>2432</v>
      </c>
    </row>
    <row r="111" spans="2:12" ht="38.25">
      <c r="B111" s="76">
        <v>106</v>
      </c>
      <c r="C111" s="50">
        <v>93</v>
      </c>
      <c r="D111" s="49" t="s">
        <v>2926</v>
      </c>
      <c r="E111" s="50">
        <v>3003214</v>
      </c>
      <c r="F111" s="49" t="s">
        <v>2927</v>
      </c>
      <c r="G111" s="50" t="s">
        <v>2928</v>
      </c>
      <c r="H111" s="49" t="s">
        <v>3989</v>
      </c>
      <c r="I111" s="50">
        <v>0.17100000000000001</v>
      </c>
      <c r="J111" s="50">
        <v>0.4</v>
      </c>
      <c r="K111" s="50">
        <v>2006</v>
      </c>
      <c r="L111" s="76" t="s">
        <v>2432</v>
      </c>
    </row>
    <row r="112" spans="2:12" ht="38.25">
      <c r="B112" s="76">
        <v>107</v>
      </c>
      <c r="C112" s="50">
        <v>94</v>
      </c>
      <c r="D112" s="49" t="s">
        <v>2929</v>
      </c>
      <c r="E112" s="50">
        <v>3003205</v>
      </c>
      <c r="F112" s="49" t="s">
        <v>2927</v>
      </c>
      <c r="G112" s="50" t="s">
        <v>2930</v>
      </c>
      <c r="H112" s="49" t="s">
        <v>3990</v>
      </c>
      <c r="I112" s="50">
        <v>7.4999999999999997E-2</v>
      </c>
      <c r="J112" s="50">
        <v>0.4</v>
      </c>
      <c r="K112" s="4">
        <v>2007</v>
      </c>
      <c r="L112" s="76" t="s">
        <v>2432</v>
      </c>
    </row>
    <row r="113" spans="2:12" ht="38.25">
      <c r="B113" s="76">
        <v>108</v>
      </c>
      <c r="C113" s="50">
        <v>95</v>
      </c>
      <c r="D113" s="49" t="s">
        <v>2931</v>
      </c>
      <c r="E113" s="50">
        <v>3003175</v>
      </c>
      <c r="F113" s="49" t="s">
        <v>2932</v>
      </c>
      <c r="G113" s="50" t="s">
        <v>2933</v>
      </c>
      <c r="H113" s="49" t="s">
        <v>3991</v>
      </c>
      <c r="I113" s="50">
        <v>0.14499999999999999</v>
      </c>
      <c r="J113" s="50">
        <v>0.4</v>
      </c>
      <c r="K113" s="4">
        <v>2011</v>
      </c>
      <c r="L113" s="76" t="s">
        <v>2432</v>
      </c>
    </row>
    <row r="114" spans="2:12" ht="38.25">
      <c r="B114" s="76">
        <v>109</v>
      </c>
      <c r="C114" s="50">
        <v>96</v>
      </c>
      <c r="D114" s="49" t="s">
        <v>2934</v>
      </c>
      <c r="E114" s="50">
        <v>3003233</v>
      </c>
      <c r="F114" s="49" t="s">
        <v>2927</v>
      </c>
      <c r="G114" s="50" t="s">
        <v>2935</v>
      </c>
      <c r="H114" s="49" t="s">
        <v>3992</v>
      </c>
      <c r="I114" s="50">
        <v>0.22</v>
      </c>
      <c r="J114" s="50">
        <v>0.4</v>
      </c>
      <c r="K114" s="4">
        <v>2009</v>
      </c>
      <c r="L114" s="76" t="s">
        <v>2432</v>
      </c>
    </row>
    <row r="115" spans="2:12" ht="63.75">
      <c r="B115" s="76">
        <v>110</v>
      </c>
      <c r="C115" s="50">
        <v>97</v>
      </c>
      <c r="D115" s="49" t="s">
        <v>2936</v>
      </c>
      <c r="E115" s="50">
        <v>3003276</v>
      </c>
      <c r="F115" s="49" t="s">
        <v>2937</v>
      </c>
      <c r="G115" s="50" t="s">
        <v>2938</v>
      </c>
      <c r="H115" s="49" t="s">
        <v>3993</v>
      </c>
      <c r="I115" s="50">
        <v>0.08</v>
      </c>
      <c r="J115" s="50">
        <v>0.4</v>
      </c>
      <c r="K115" s="4">
        <v>2009</v>
      </c>
      <c r="L115" s="76" t="s">
        <v>2432</v>
      </c>
    </row>
    <row r="116" spans="2:12" ht="38.25">
      <c r="B116" s="76">
        <v>111</v>
      </c>
      <c r="C116" s="50">
        <v>98</v>
      </c>
      <c r="D116" s="49" t="s">
        <v>2939</v>
      </c>
      <c r="E116" s="50">
        <v>3003278</v>
      </c>
      <c r="F116" s="49" t="s">
        <v>2940</v>
      </c>
      <c r="G116" s="50" t="s">
        <v>2941</v>
      </c>
      <c r="H116" s="49" t="s">
        <v>3994</v>
      </c>
      <c r="I116" s="50">
        <v>0.51</v>
      </c>
      <c r="J116" s="50">
        <v>0.4</v>
      </c>
      <c r="K116" s="4">
        <v>2000</v>
      </c>
      <c r="L116" s="76" t="s">
        <v>2432</v>
      </c>
    </row>
    <row r="117" spans="2:12" ht="51">
      <c r="B117" s="76">
        <v>112</v>
      </c>
      <c r="C117" s="50">
        <v>99</v>
      </c>
      <c r="D117" s="49" t="s">
        <v>2942</v>
      </c>
      <c r="E117" s="50">
        <v>3003238</v>
      </c>
      <c r="F117" s="49" t="s">
        <v>2943</v>
      </c>
      <c r="G117" s="50" t="s">
        <v>2944</v>
      </c>
      <c r="H117" s="49" t="s">
        <v>3995</v>
      </c>
      <c r="I117" s="50">
        <v>0.1</v>
      </c>
      <c r="J117" s="50">
        <v>0.4</v>
      </c>
      <c r="K117" s="4">
        <v>2016</v>
      </c>
      <c r="L117" s="76" t="s">
        <v>2432</v>
      </c>
    </row>
    <row r="118" spans="2:12" ht="38.25">
      <c r="B118" s="76">
        <v>113</v>
      </c>
      <c r="C118" s="50">
        <v>100</v>
      </c>
      <c r="D118" s="49" t="s">
        <v>2945</v>
      </c>
      <c r="E118" s="50">
        <v>3003169</v>
      </c>
      <c r="F118" s="49" t="s">
        <v>2946</v>
      </c>
      <c r="G118" s="50" t="s">
        <v>2947</v>
      </c>
      <c r="H118" s="49" t="s">
        <v>3996</v>
      </c>
      <c r="I118" s="50">
        <v>0.20899999999999999</v>
      </c>
      <c r="J118" s="50">
        <v>10</v>
      </c>
      <c r="K118" s="4">
        <v>2005</v>
      </c>
      <c r="L118" s="76" t="s">
        <v>2432</v>
      </c>
    </row>
    <row r="119" spans="2:12" ht="51">
      <c r="B119" s="76">
        <v>114</v>
      </c>
      <c r="C119" s="50">
        <v>101</v>
      </c>
      <c r="D119" s="49" t="s">
        <v>2948</v>
      </c>
      <c r="E119" s="50">
        <v>3003275</v>
      </c>
      <c r="F119" s="49" t="s">
        <v>2949</v>
      </c>
      <c r="G119" s="50" t="s">
        <v>2950</v>
      </c>
      <c r="H119" s="49" t="s">
        <v>3997</v>
      </c>
      <c r="I119" s="50">
        <v>0.105</v>
      </c>
      <c r="J119" s="50">
        <v>0.4</v>
      </c>
      <c r="K119" s="4">
        <v>2008</v>
      </c>
      <c r="L119" s="76" t="s">
        <v>2432</v>
      </c>
    </row>
    <row r="120" spans="2:12" ht="51">
      <c r="B120" s="76">
        <v>115</v>
      </c>
      <c r="C120" s="50">
        <v>102</v>
      </c>
      <c r="D120" s="49" t="s">
        <v>2951</v>
      </c>
      <c r="E120" s="50">
        <v>3003150</v>
      </c>
      <c r="F120" s="49" t="s">
        <v>2952</v>
      </c>
      <c r="G120" s="50" t="s">
        <v>2953</v>
      </c>
      <c r="H120" s="49" t="s">
        <v>3998</v>
      </c>
      <c r="I120" s="50">
        <v>0.21</v>
      </c>
      <c r="J120" s="50">
        <v>0.4</v>
      </c>
      <c r="K120" s="4">
        <v>2005</v>
      </c>
      <c r="L120" s="76" t="s">
        <v>2432</v>
      </c>
    </row>
    <row r="121" spans="2:12" ht="51">
      <c r="B121" s="76">
        <v>116</v>
      </c>
      <c r="C121" s="50">
        <v>103</v>
      </c>
      <c r="D121" s="49" t="s">
        <v>2954</v>
      </c>
      <c r="E121" s="50">
        <v>3003195</v>
      </c>
      <c r="F121" s="49" t="s">
        <v>2943</v>
      </c>
      <c r="G121" s="50" t="s">
        <v>2955</v>
      </c>
      <c r="H121" s="49" t="s">
        <v>3999</v>
      </c>
      <c r="I121" s="50">
        <v>0.05</v>
      </c>
      <c r="J121" s="50">
        <v>0.4</v>
      </c>
      <c r="K121" s="4">
        <v>2005</v>
      </c>
      <c r="L121" s="76" t="s">
        <v>2432</v>
      </c>
    </row>
    <row r="122" spans="2:12" ht="38.25">
      <c r="B122" s="76">
        <v>117</v>
      </c>
      <c r="C122" s="50">
        <v>104</v>
      </c>
      <c r="D122" s="49" t="s">
        <v>2956</v>
      </c>
      <c r="E122" s="50">
        <v>3003155</v>
      </c>
      <c r="F122" s="49" t="s">
        <v>2957</v>
      </c>
      <c r="G122" s="50" t="s">
        <v>2958</v>
      </c>
      <c r="H122" s="49" t="s">
        <v>4000</v>
      </c>
      <c r="I122" s="50">
        <v>0.13500000000000001</v>
      </c>
      <c r="J122" s="50">
        <v>0.4</v>
      </c>
      <c r="K122" s="4">
        <v>2005</v>
      </c>
      <c r="L122" s="76" t="s">
        <v>2432</v>
      </c>
    </row>
    <row r="123" spans="2:12" ht="51">
      <c r="B123" s="76">
        <v>118</v>
      </c>
      <c r="C123" s="50">
        <v>105</v>
      </c>
      <c r="D123" s="49" t="s">
        <v>2959</v>
      </c>
      <c r="E123" s="50">
        <v>3003105</v>
      </c>
      <c r="F123" s="49" t="s">
        <v>2960</v>
      </c>
      <c r="G123" s="50" t="s">
        <v>2961</v>
      </c>
      <c r="H123" s="49" t="s">
        <v>4001</v>
      </c>
      <c r="I123" s="50">
        <v>0.128</v>
      </c>
      <c r="J123" s="50">
        <v>6</v>
      </c>
      <c r="K123" s="4">
        <v>2005</v>
      </c>
      <c r="L123" s="76" t="s">
        <v>2432</v>
      </c>
    </row>
    <row r="124" spans="2:12" ht="38.25">
      <c r="B124" s="76">
        <v>119</v>
      </c>
      <c r="C124" s="50">
        <v>106</v>
      </c>
      <c r="D124" s="49" t="s">
        <v>2962</v>
      </c>
      <c r="E124" s="50" t="s">
        <v>2963</v>
      </c>
      <c r="F124" s="50" t="s">
        <v>2964</v>
      </c>
      <c r="G124" s="49" t="s">
        <v>2687</v>
      </c>
      <c r="H124" s="49" t="s">
        <v>2787</v>
      </c>
      <c r="I124" s="50">
        <v>1.645</v>
      </c>
      <c r="J124" s="50">
        <v>0.4</v>
      </c>
      <c r="K124" s="4">
        <v>2008</v>
      </c>
      <c r="L124" s="76" t="s">
        <v>2432</v>
      </c>
    </row>
    <row r="125" spans="2:12" ht="38.25">
      <c r="B125" s="76">
        <v>120</v>
      </c>
      <c r="C125" s="50">
        <v>108</v>
      </c>
      <c r="D125" s="49" t="s">
        <v>2965</v>
      </c>
      <c r="E125" s="50" t="s">
        <v>2966</v>
      </c>
      <c r="F125" s="49" t="s">
        <v>2690</v>
      </c>
      <c r="G125" s="49" t="s">
        <v>2691</v>
      </c>
      <c r="H125" s="49" t="s">
        <v>2609</v>
      </c>
      <c r="I125" s="139">
        <v>0.15</v>
      </c>
      <c r="J125" s="139">
        <v>0.4</v>
      </c>
      <c r="K125" s="4">
        <v>2009</v>
      </c>
      <c r="L125" s="76" t="s">
        <v>2432</v>
      </c>
    </row>
    <row r="126" spans="2:12" ht="25.5">
      <c r="B126" s="76">
        <v>121</v>
      </c>
      <c r="C126" s="50">
        <v>109</v>
      </c>
      <c r="D126" s="49" t="s">
        <v>2967</v>
      </c>
      <c r="E126" s="50" t="s">
        <v>2968</v>
      </c>
      <c r="F126" s="49"/>
      <c r="G126" s="49" t="s">
        <v>2691</v>
      </c>
      <c r="H126" s="49" t="s">
        <v>2609</v>
      </c>
      <c r="I126" s="139"/>
      <c r="J126" s="139"/>
      <c r="K126" s="4">
        <v>2009</v>
      </c>
      <c r="L126" s="76" t="s">
        <v>2432</v>
      </c>
    </row>
    <row r="127" spans="2:12" ht="89.25">
      <c r="B127" s="76">
        <v>122</v>
      </c>
      <c r="C127" s="50">
        <v>111</v>
      </c>
      <c r="D127" s="49" t="s">
        <v>2969</v>
      </c>
      <c r="E127" s="50">
        <v>3003236</v>
      </c>
      <c r="F127" s="49" t="s">
        <v>2970</v>
      </c>
      <c r="G127" s="50" t="s">
        <v>2971</v>
      </c>
      <c r="H127" s="49" t="s">
        <v>4002</v>
      </c>
      <c r="I127" s="50">
        <v>9.5000000000000001E-2</v>
      </c>
      <c r="J127" s="50">
        <v>0.4</v>
      </c>
      <c r="K127" s="4">
        <v>2004</v>
      </c>
      <c r="L127" s="76" t="s">
        <v>2432</v>
      </c>
    </row>
    <row r="128" spans="2:12" ht="38.25">
      <c r="B128" s="76">
        <v>123</v>
      </c>
      <c r="C128" s="50">
        <v>112</v>
      </c>
      <c r="D128" s="49" t="s">
        <v>2972</v>
      </c>
      <c r="E128" s="51">
        <v>3003202</v>
      </c>
      <c r="F128" s="49" t="s">
        <v>2932</v>
      </c>
      <c r="G128" s="51" t="s">
        <v>2973</v>
      </c>
      <c r="H128" s="49" t="s">
        <v>4003</v>
      </c>
      <c r="I128" s="51">
        <v>0.7</v>
      </c>
      <c r="J128" s="51">
        <v>0.4</v>
      </c>
      <c r="K128" s="4">
        <v>2008</v>
      </c>
      <c r="L128" s="76" t="s">
        <v>2432</v>
      </c>
    </row>
    <row r="129" spans="2:12" ht="51">
      <c r="B129" s="76">
        <v>124</v>
      </c>
      <c r="C129" s="50">
        <v>113</v>
      </c>
      <c r="D129" s="49" t="s">
        <v>2974</v>
      </c>
      <c r="E129" s="50">
        <v>3003232</v>
      </c>
      <c r="F129" s="49" t="s">
        <v>2975</v>
      </c>
      <c r="G129" s="50" t="s">
        <v>2976</v>
      </c>
      <c r="H129" s="49" t="s">
        <v>4004</v>
      </c>
      <c r="I129" s="50">
        <v>0.09</v>
      </c>
      <c r="J129" s="50">
        <v>0.4</v>
      </c>
      <c r="K129" s="4">
        <v>2009</v>
      </c>
      <c r="L129" s="76" t="s">
        <v>2432</v>
      </c>
    </row>
    <row r="130" spans="2:12" ht="51">
      <c r="B130" s="76">
        <v>125</v>
      </c>
      <c r="C130" s="50">
        <v>114</v>
      </c>
      <c r="D130" s="49" t="s">
        <v>2977</v>
      </c>
      <c r="E130" s="50">
        <v>3003156</v>
      </c>
      <c r="F130" s="49" t="s">
        <v>2957</v>
      </c>
      <c r="G130" s="50" t="s">
        <v>2978</v>
      </c>
      <c r="H130" s="49" t="s">
        <v>4005</v>
      </c>
      <c r="I130" s="50">
        <v>0.48299999999999998</v>
      </c>
      <c r="J130" s="50">
        <v>0.4</v>
      </c>
      <c r="K130" s="4">
        <v>2005</v>
      </c>
      <c r="L130" s="76" t="s">
        <v>2432</v>
      </c>
    </row>
    <row r="131" spans="2:12" ht="51">
      <c r="B131" s="76">
        <v>126</v>
      </c>
      <c r="C131" s="50">
        <v>115</v>
      </c>
      <c r="D131" s="49" t="s">
        <v>2979</v>
      </c>
      <c r="E131" s="50">
        <v>3003239</v>
      </c>
      <c r="F131" s="49" t="s">
        <v>2893</v>
      </c>
      <c r="G131" s="50" t="s">
        <v>2980</v>
      </c>
      <c r="H131" s="49" t="s">
        <v>4006</v>
      </c>
      <c r="I131" s="50">
        <v>5.5E-2</v>
      </c>
      <c r="J131" s="50">
        <v>0.4</v>
      </c>
      <c r="K131" s="4">
        <v>2009</v>
      </c>
      <c r="L131" s="76" t="s">
        <v>2432</v>
      </c>
    </row>
    <row r="132" spans="2:12" ht="51">
      <c r="B132" s="76">
        <v>127</v>
      </c>
      <c r="C132" s="50">
        <v>116</v>
      </c>
      <c r="D132" s="49" t="s">
        <v>2981</v>
      </c>
      <c r="E132" s="50">
        <v>3003113</v>
      </c>
      <c r="F132" s="49" t="s">
        <v>2982</v>
      </c>
      <c r="G132" s="50" t="s">
        <v>2983</v>
      </c>
      <c r="H132" s="49" t="s">
        <v>4007</v>
      </c>
      <c r="I132" s="50">
        <v>0.20899999999999999</v>
      </c>
      <c r="J132" s="50">
        <v>0.4</v>
      </c>
      <c r="K132" s="4">
        <v>2006</v>
      </c>
      <c r="L132" s="76" t="s">
        <v>2432</v>
      </c>
    </row>
    <row r="133" spans="2:12" ht="38.25">
      <c r="B133" s="76">
        <v>128</v>
      </c>
      <c r="C133" s="50">
        <v>117</v>
      </c>
      <c r="D133" s="49" t="s">
        <v>2984</v>
      </c>
      <c r="E133" s="50">
        <v>3003168</v>
      </c>
      <c r="F133" s="49" t="s">
        <v>2985</v>
      </c>
      <c r="G133" s="50" t="s">
        <v>2986</v>
      </c>
      <c r="H133" s="49" t="s">
        <v>4008</v>
      </c>
      <c r="I133" s="50">
        <v>0.35</v>
      </c>
      <c r="J133" s="50">
        <v>10</v>
      </c>
      <c r="K133" s="4">
        <v>2010</v>
      </c>
      <c r="L133" s="76" t="s">
        <v>2432</v>
      </c>
    </row>
    <row r="134" spans="2:12" ht="89.25">
      <c r="B134" s="76">
        <v>129</v>
      </c>
      <c r="C134" s="50">
        <v>118</v>
      </c>
      <c r="D134" s="49" t="s">
        <v>2987</v>
      </c>
      <c r="E134" s="50">
        <v>3003134</v>
      </c>
      <c r="F134" s="49" t="s">
        <v>2863</v>
      </c>
      <c r="G134" s="50" t="s">
        <v>2988</v>
      </c>
      <c r="H134" s="49" t="s">
        <v>4009</v>
      </c>
      <c r="I134" s="50">
        <v>0.13</v>
      </c>
      <c r="J134" s="50">
        <v>0.4</v>
      </c>
      <c r="K134" s="4">
        <v>2004</v>
      </c>
      <c r="L134" s="76" t="s">
        <v>2432</v>
      </c>
    </row>
    <row r="135" spans="2:12" ht="51">
      <c r="B135" s="76">
        <v>130</v>
      </c>
      <c r="C135" s="50">
        <v>119</v>
      </c>
      <c r="D135" s="49" t="s">
        <v>2989</v>
      </c>
      <c r="E135" s="50">
        <v>3003151</v>
      </c>
      <c r="F135" s="49" t="s">
        <v>2990</v>
      </c>
      <c r="G135" s="50" t="s">
        <v>2991</v>
      </c>
      <c r="H135" s="49" t="s">
        <v>4010</v>
      </c>
      <c r="I135" s="50">
        <v>0.26600000000000001</v>
      </c>
      <c r="J135" s="50">
        <v>0.4</v>
      </c>
      <c r="K135" s="4">
        <v>2006</v>
      </c>
      <c r="L135" s="76" t="s">
        <v>2432</v>
      </c>
    </row>
    <row r="136" spans="2:12" ht="38.25">
      <c r="B136" s="76">
        <v>131</v>
      </c>
      <c r="C136" s="50">
        <v>121</v>
      </c>
      <c r="D136" s="49" t="s">
        <v>2992</v>
      </c>
      <c r="E136" s="50" t="s">
        <v>2993</v>
      </c>
      <c r="F136" s="49"/>
      <c r="G136" s="49" t="s">
        <v>2695</v>
      </c>
      <c r="H136" s="49"/>
      <c r="I136" s="50">
        <v>0.59</v>
      </c>
      <c r="J136" s="50">
        <v>10</v>
      </c>
      <c r="K136" s="4">
        <v>2008</v>
      </c>
      <c r="L136" s="76" t="s">
        <v>2432</v>
      </c>
    </row>
    <row r="137" spans="2:12" ht="38.25">
      <c r="B137" s="76">
        <v>132</v>
      </c>
      <c r="C137" s="50">
        <v>122</v>
      </c>
      <c r="D137" s="49" t="s">
        <v>2994</v>
      </c>
      <c r="E137" s="50">
        <v>3003159</v>
      </c>
      <c r="F137" s="49" t="s">
        <v>2995</v>
      </c>
      <c r="G137" s="50" t="s">
        <v>2996</v>
      </c>
      <c r="H137" s="49" t="s">
        <v>4011</v>
      </c>
      <c r="I137" s="50">
        <v>0.37</v>
      </c>
      <c r="J137" s="50">
        <v>0.4</v>
      </c>
      <c r="K137" s="4">
        <v>2006</v>
      </c>
      <c r="L137" s="76" t="s">
        <v>2432</v>
      </c>
    </row>
    <row r="138" spans="2:12" ht="38.25">
      <c r="B138" s="76">
        <v>133</v>
      </c>
      <c r="C138" s="50">
        <v>123</v>
      </c>
      <c r="D138" s="49" t="s">
        <v>2997</v>
      </c>
      <c r="E138" s="50">
        <v>3003160</v>
      </c>
      <c r="F138" s="49" t="s">
        <v>2998</v>
      </c>
      <c r="G138" s="50" t="s">
        <v>2999</v>
      </c>
      <c r="H138" s="49" t="s">
        <v>4011</v>
      </c>
      <c r="I138" s="50">
        <v>0.24</v>
      </c>
      <c r="J138" s="50">
        <v>6</v>
      </c>
      <c r="K138" s="4">
        <v>2006</v>
      </c>
      <c r="L138" s="76" t="s">
        <v>2432</v>
      </c>
    </row>
    <row r="139" spans="2:12" ht="51">
      <c r="B139" s="76">
        <v>134</v>
      </c>
      <c r="C139" s="50">
        <v>124</v>
      </c>
      <c r="D139" s="49" t="s">
        <v>3000</v>
      </c>
      <c r="E139" s="50">
        <v>3003154</v>
      </c>
      <c r="F139" s="49" t="s">
        <v>3001</v>
      </c>
      <c r="G139" s="50" t="s">
        <v>3002</v>
      </c>
      <c r="H139" s="49" t="s">
        <v>4012</v>
      </c>
      <c r="I139" s="50">
        <v>0.81</v>
      </c>
      <c r="J139" s="50">
        <v>0.4</v>
      </c>
      <c r="K139" s="4">
        <v>2005</v>
      </c>
      <c r="L139" s="76" t="s">
        <v>2432</v>
      </c>
    </row>
    <row r="140" spans="2:12" ht="63.75">
      <c r="B140" s="76">
        <v>135</v>
      </c>
      <c r="C140" s="50">
        <v>128</v>
      </c>
      <c r="D140" s="49" t="s">
        <v>3003</v>
      </c>
      <c r="E140" s="50">
        <v>3003158</v>
      </c>
      <c r="F140" s="49" t="s">
        <v>3004</v>
      </c>
      <c r="G140" s="50" t="s">
        <v>3005</v>
      </c>
      <c r="H140" s="49" t="s">
        <v>4013</v>
      </c>
      <c r="I140" s="50">
        <v>0.4047</v>
      </c>
      <c r="J140" s="50">
        <v>0.4</v>
      </c>
      <c r="K140" s="4">
        <v>1990</v>
      </c>
      <c r="L140" s="76" t="s">
        <v>2432</v>
      </c>
    </row>
    <row r="141" spans="2:12" ht="51">
      <c r="B141" s="76">
        <v>136</v>
      </c>
      <c r="C141" s="50">
        <v>129</v>
      </c>
      <c r="D141" s="49" t="s">
        <v>3006</v>
      </c>
      <c r="E141" s="50">
        <v>3003179</v>
      </c>
      <c r="F141" s="49" t="s">
        <v>3007</v>
      </c>
      <c r="G141" s="50" t="s">
        <v>3008</v>
      </c>
      <c r="H141" s="49" t="s">
        <v>4014</v>
      </c>
      <c r="I141" s="50">
        <v>0.89</v>
      </c>
      <c r="J141" s="50">
        <v>0.4</v>
      </c>
      <c r="K141" s="4">
        <v>2007</v>
      </c>
      <c r="L141" s="76" t="s">
        <v>2432</v>
      </c>
    </row>
    <row r="142" spans="2:12" ht="38.25">
      <c r="B142" s="76">
        <v>137</v>
      </c>
      <c r="C142" s="50">
        <v>131</v>
      </c>
      <c r="D142" s="49" t="s">
        <v>3009</v>
      </c>
      <c r="E142" s="50">
        <v>3003152</v>
      </c>
      <c r="F142" s="49" t="s">
        <v>3010</v>
      </c>
      <c r="G142" s="50" t="s">
        <v>3011</v>
      </c>
      <c r="H142" s="49" t="s">
        <v>4015</v>
      </c>
      <c r="I142" s="50">
        <v>6.5000000000000002E-2</v>
      </c>
      <c r="J142" s="50">
        <v>0.4</v>
      </c>
      <c r="K142" s="4">
        <v>2005</v>
      </c>
      <c r="L142" s="76" t="s">
        <v>2432</v>
      </c>
    </row>
    <row r="143" spans="2:12" ht="38.25">
      <c r="B143" s="76">
        <v>138</v>
      </c>
      <c r="C143" s="50">
        <v>132</v>
      </c>
      <c r="D143" s="49" t="s">
        <v>3012</v>
      </c>
      <c r="E143" s="50">
        <v>3003167</v>
      </c>
      <c r="F143" s="49" t="s">
        <v>3013</v>
      </c>
      <c r="G143" s="50" t="s">
        <v>3014</v>
      </c>
      <c r="H143" s="49" t="s">
        <v>4016</v>
      </c>
      <c r="I143" s="50">
        <v>0.22500000000000001</v>
      </c>
      <c r="J143" s="50">
        <v>10</v>
      </c>
      <c r="K143" s="4">
        <v>2005</v>
      </c>
      <c r="L143" s="76" t="s">
        <v>2432</v>
      </c>
    </row>
    <row r="144" spans="2:12" ht="38.25">
      <c r="B144" s="76">
        <v>139</v>
      </c>
      <c r="C144" s="50">
        <v>133</v>
      </c>
      <c r="D144" s="49" t="s">
        <v>3015</v>
      </c>
      <c r="E144" s="50">
        <v>3003177</v>
      </c>
      <c r="F144" s="49" t="s">
        <v>3010</v>
      </c>
      <c r="G144" s="50" t="s">
        <v>3016</v>
      </c>
      <c r="H144" s="49" t="s">
        <v>4017</v>
      </c>
      <c r="I144" s="50">
        <v>0.81</v>
      </c>
      <c r="J144" s="50">
        <v>0.4</v>
      </c>
      <c r="K144" s="4">
        <v>2007</v>
      </c>
      <c r="L144" s="76" t="s">
        <v>2432</v>
      </c>
    </row>
    <row r="145" spans="2:12" ht="38.25">
      <c r="B145" s="76">
        <v>140</v>
      </c>
      <c r="C145" s="50">
        <v>135</v>
      </c>
      <c r="D145" s="49" t="s">
        <v>3017</v>
      </c>
      <c r="E145" s="50">
        <v>3003178</v>
      </c>
      <c r="F145" s="49" t="s">
        <v>2860</v>
      </c>
      <c r="G145" s="50" t="s">
        <v>3018</v>
      </c>
      <c r="H145" s="49" t="s">
        <v>4018</v>
      </c>
      <c r="I145" s="50">
        <v>8.7999999999999995E-2</v>
      </c>
      <c r="J145" s="50">
        <v>0.4</v>
      </c>
      <c r="K145" s="4">
        <v>2007</v>
      </c>
      <c r="L145" s="76" t="s">
        <v>2432</v>
      </c>
    </row>
    <row r="146" spans="2:12" ht="51">
      <c r="B146" s="76">
        <v>141</v>
      </c>
      <c r="C146" s="50">
        <v>137</v>
      </c>
      <c r="D146" s="49" t="s">
        <v>3019</v>
      </c>
      <c r="E146" s="50">
        <v>3003180</v>
      </c>
      <c r="F146" s="49" t="s">
        <v>2952</v>
      </c>
      <c r="G146" s="50" t="s">
        <v>3020</v>
      </c>
      <c r="H146" s="49" t="s">
        <v>4019</v>
      </c>
      <c r="I146" s="50">
        <v>0.122</v>
      </c>
      <c r="J146" s="50">
        <v>0.4</v>
      </c>
      <c r="K146" s="4">
        <v>2007</v>
      </c>
      <c r="L146" s="76" t="s">
        <v>2432</v>
      </c>
    </row>
    <row r="147" spans="2:12" ht="51">
      <c r="B147" s="76">
        <v>142</v>
      </c>
      <c r="C147" s="50">
        <v>138</v>
      </c>
      <c r="D147" s="49" t="s">
        <v>3021</v>
      </c>
      <c r="E147" s="50">
        <v>3003144</v>
      </c>
      <c r="F147" s="49" t="s">
        <v>3022</v>
      </c>
      <c r="G147" s="50" t="s">
        <v>3023</v>
      </c>
      <c r="H147" s="49" t="s">
        <v>4020</v>
      </c>
      <c r="I147" s="50">
        <v>0.34499999999999997</v>
      </c>
      <c r="J147" s="50">
        <v>0.4</v>
      </c>
      <c r="K147" s="4">
        <v>2003</v>
      </c>
      <c r="L147" s="76" t="s">
        <v>2432</v>
      </c>
    </row>
    <row r="148" spans="2:12" ht="51">
      <c r="B148" s="76">
        <v>143</v>
      </c>
      <c r="C148" s="50">
        <v>139</v>
      </c>
      <c r="D148" s="49" t="s">
        <v>3024</v>
      </c>
      <c r="E148" s="51">
        <v>3003331</v>
      </c>
      <c r="F148" s="49" t="s">
        <v>3025</v>
      </c>
      <c r="G148" s="140" t="s">
        <v>3026</v>
      </c>
      <c r="H148" s="136" t="s">
        <v>4021</v>
      </c>
      <c r="I148" s="140">
        <v>0.38</v>
      </c>
      <c r="J148" s="51">
        <v>0.4</v>
      </c>
      <c r="K148" s="4">
        <v>2008</v>
      </c>
      <c r="L148" s="76" t="s">
        <v>2432</v>
      </c>
    </row>
    <row r="149" spans="2:12" ht="38.25">
      <c r="B149" s="76">
        <v>144</v>
      </c>
      <c r="C149" s="50">
        <v>140</v>
      </c>
      <c r="D149" s="49" t="s">
        <v>3027</v>
      </c>
      <c r="E149" s="50">
        <v>3003330</v>
      </c>
      <c r="F149" s="49" t="s">
        <v>3028</v>
      </c>
      <c r="G149" s="140"/>
      <c r="H149" s="136"/>
      <c r="I149" s="140"/>
      <c r="J149" s="50">
        <v>0.4</v>
      </c>
      <c r="K149" s="4">
        <v>2012</v>
      </c>
      <c r="L149" s="76" t="s">
        <v>2432</v>
      </c>
    </row>
    <row r="150" spans="2:12" ht="51">
      <c r="B150" s="76">
        <v>145</v>
      </c>
      <c r="C150" s="50">
        <v>141</v>
      </c>
      <c r="D150" s="49" t="s">
        <v>3029</v>
      </c>
      <c r="E150" s="50">
        <v>3003111</v>
      </c>
      <c r="F150" s="49" t="s">
        <v>3030</v>
      </c>
      <c r="G150" s="50" t="s">
        <v>3031</v>
      </c>
      <c r="H150" s="49" t="s">
        <v>4022</v>
      </c>
      <c r="I150" s="50">
        <v>0.3</v>
      </c>
      <c r="J150" s="50">
        <v>0.4</v>
      </c>
      <c r="K150" s="4">
        <v>2008</v>
      </c>
      <c r="L150" s="76" t="s">
        <v>2432</v>
      </c>
    </row>
    <row r="151" spans="2:12" ht="38.25">
      <c r="B151" s="76">
        <v>146</v>
      </c>
      <c r="C151" s="50">
        <v>142</v>
      </c>
      <c r="D151" s="49" t="s">
        <v>3032</v>
      </c>
      <c r="E151" s="50">
        <v>3003199</v>
      </c>
      <c r="F151" s="49" t="s">
        <v>3033</v>
      </c>
      <c r="G151" s="50" t="s">
        <v>3034</v>
      </c>
      <c r="H151" s="49" t="s">
        <v>4023</v>
      </c>
      <c r="I151" s="50">
        <v>2E-3</v>
      </c>
      <c r="J151" s="50">
        <v>0.4</v>
      </c>
      <c r="K151" s="4">
        <v>1991</v>
      </c>
      <c r="L151" s="76" t="s">
        <v>2432</v>
      </c>
    </row>
    <row r="152" spans="2:12" ht="38.25">
      <c r="B152" s="76">
        <v>147</v>
      </c>
      <c r="C152" s="50">
        <v>143</v>
      </c>
      <c r="D152" s="49" t="s">
        <v>3035</v>
      </c>
      <c r="E152" s="50" t="s">
        <v>3036</v>
      </c>
      <c r="F152" s="49" t="s">
        <v>3037</v>
      </c>
      <c r="G152" s="50" t="s">
        <v>3038</v>
      </c>
      <c r="H152" s="49" t="s">
        <v>4024</v>
      </c>
      <c r="I152" s="50">
        <v>0.126</v>
      </c>
      <c r="J152" s="50">
        <v>0.4</v>
      </c>
      <c r="K152" s="4">
        <v>2011</v>
      </c>
      <c r="L152" s="76" t="s">
        <v>2432</v>
      </c>
    </row>
    <row r="153" spans="2:12" ht="51">
      <c r="B153" s="76">
        <v>148</v>
      </c>
      <c r="C153" s="50">
        <v>144</v>
      </c>
      <c r="D153" s="49" t="s">
        <v>3039</v>
      </c>
      <c r="E153" s="50">
        <v>3003164</v>
      </c>
      <c r="F153" s="49" t="s">
        <v>3040</v>
      </c>
      <c r="G153" s="50" t="s">
        <v>3041</v>
      </c>
      <c r="H153" s="49" t="s">
        <v>4025</v>
      </c>
      <c r="I153" s="50">
        <v>0.18</v>
      </c>
      <c r="J153" s="50">
        <v>0.4</v>
      </c>
      <c r="K153" s="4">
        <v>2007</v>
      </c>
      <c r="L153" s="76" t="s">
        <v>2432</v>
      </c>
    </row>
    <row r="154" spans="2:12" ht="38.25">
      <c r="B154" s="76">
        <v>149</v>
      </c>
      <c r="C154" s="50">
        <v>145</v>
      </c>
      <c r="D154" s="49" t="s">
        <v>3042</v>
      </c>
      <c r="E154" s="50">
        <v>3003165</v>
      </c>
      <c r="F154" s="49" t="s">
        <v>3043</v>
      </c>
      <c r="G154" s="50" t="s">
        <v>3044</v>
      </c>
      <c r="H154" s="49" t="s">
        <v>4026</v>
      </c>
      <c r="I154" s="50">
        <v>0.15</v>
      </c>
      <c r="J154" s="50">
        <v>0.4</v>
      </c>
      <c r="K154" s="4">
        <v>2007</v>
      </c>
      <c r="L154" s="76" t="s">
        <v>2432</v>
      </c>
    </row>
    <row r="155" spans="2:12" ht="25.5">
      <c r="B155" s="76">
        <v>150</v>
      </c>
      <c r="C155" s="50">
        <v>146</v>
      </c>
      <c r="D155" s="49" t="s">
        <v>3045</v>
      </c>
      <c r="E155" s="50" t="s">
        <v>3046</v>
      </c>
      <c r="F155" s="136" t="s">
        <v>3047</v>
      </c>
      <c r="G155" s="139" t="s">
        <v>3048</v>
      </c>
      <c r="H155" s="136" t="s">
        <v>2609</v>
      </c>
      <c r="I155" s="139">
        <v>0.75</v>
      </c>
      <c r="J155" s="50">
        <v>10</v>
      </c>
      <c r="K155" s="4">
        <v>2014</v>
      </c>
      <c r="L155" s="76" t="s">
        <v>2432</v>
      </c>
    </row>
    <row r="156" spans="2:12" ht="25.5">
      <c r="B156" s="76">
        <v>151</v>
      </c>
      <c r="C156" s="50">
        <v>147</v>
      </c>
      <c r="D156" s="49" t="s">
        <v>3049</v>
      </c>
      <c r="E156" s="50" t="s">
        <v>3050</v>
      </c>
      <c r="F156" s="136"/>
      <c r="G156" s="139"/>
      <c r="H156" s="136"/>
      <c r="I156" s="139"/>
      <c r="J156" s="50">
        <v>10</v>
      </c>
      <c r="K156" s="4">
        <v>2014</v>
      </c>
      <c r="L156" s="76" t="s">
        <v>2432</v>
      </c>
    </row>
    <row r="157" spans="2:12" ht="38.25">
      <c r="B157" s="76">
        <v>152</v>
      </c>
      <c r="C157" s="50">
        <v>148</v>
      </c>
      <c r="D157" s="49" t="s">
        <v>3051</v>
      </c>
      <c r="E157" s="50">
        <v>3003123</v>
      </c>
      <c r="F157" s="49" t="s">
        <v>3052</v>
      </c>
      <c r="G157" s="50" t="s">
        <v>3053</v>
      </c>
      <c r="H157" s="49" t="s">
        <v>4027</v>
      </c>
      <c r="I157" s="50">
        <v>8.9499999999999996E-2</v>
      </c>
      <c r="J157" s="50">
        <v>0.4</v>
      </c>
      <c r="K157" s="4">
        <v>2006</v>
      </c>
      <c r="L157" s="76" t="s">
        <v>2432</v>
      </c>
    </row>
    <row r="158" spans="2:12" ht="38.25">
      <c r="B158" s="76">
        <v>153</v>
      </c>
      <c r="C158" s="50">
        <v>150</v>
      </c>
      <c r="D158" s="49" t="s">
        <v>3054</v>
      </c>
      <c r="E158" s="50">
        <v>3003243</v>
      </c>
      <c r="F158" s="49" t="s">
        <v>2863</v>
      </c>
      <c r="G158" s="50" t="s">
        <v>3055</v>
      </c>
      <c r="H158" s="49" t="s">
        <v>4028</v>
      </c>
      <c r="I158" s="50">
        <v>0.21</v>
      </c>
      <c r="J158" s="50">
        <v>0.4</v>
      </c>
      <c r="K158" s="4">
        <v>2008</v>
      </c>
      <c r="L158" s="76" t="s">
        <v>2432</v>
      </c>
    </row>
    <row r="159" spans="2:12" ht="38.25">
      <c r="B159" s="76">
        <v>154</v>
      </c>
      <c r="C159" s="50">
        <v>151</v>
      </c>
      <c r="D159" s="49" t="s">
        <v>3056</v>
      </c>
      <c r="E159" s="50">
        <v>3003242</v>
      </c>
      <c r="F159" s="49" t="s">
        <v>2927</v>
      </c>
      <c r="G159" s="50" t="s">
        <v>3057</v>
      </c>
      <c r="H159" s="49" t="s">
        <v>4029</v>
      </c>
      <c r="I159" s="50">
        <v>0.18</v>
      </c>
      <c r="J159" s="50">
        <v>0.4</v>
      </c>
      <c r="K159" s="4">
        <v>2008</v>
      </c>
      <c r="L159" s="76" t="s">
        <v>2432</v>
      </c>
    </row>
    <row r="160" spans="2:12" ht="51">
      <c r="B160" s="76">
        <v>155</v>
      </c>
      <c r="C160" s="50">
        <v>153</v>
      </c>
      <c r="D160" s="49" t="s">
        <v>3058</v>
      </c>
      <c r="E160" s="50">
        <v>3003069</v>
      </c>
      <c r="F160" s="49" t="s">
        <v>3059</v>
      </c>
      <c r="G160" s="50" t="s">
        <v>3060</v>
      </c>
      <c r="H160" s="49" t="s">
        <v>4030</v>
      </c>
      <c r="I160" s="50">
        <v>0.34499999999999997</v>
      </c>
      <c r="J160" s="50">
        <v>0.4</v>
      </c>
      <c r="K160" s="4">
        <v>2005</v>
      </c>
      <c r="L160" s="76" t="s">
        <v>2432</v>
      </c>
    </row>
    <row r="161" spans="2:12" ht="38.25">
      <c r="B161" s="76">
        <v>156</v>
      </c>
      <c r="C161" s="50">
        <v>154</v>
      </c>
      <c r="D161" s="49" t="s">
        <v>3061</v>
      </c>
      <c r="E161" s="50">
        <v>3003125</v>
      </c>
      <c r="F161" s="49" t="s">
        <v>3052</v>
      </c>
      <c r="G161" s="50" t="s">
        <v>3062</v>
      </c>
      <c r="H161" s="49" t="s">
        <v>4031</v>
      </c>
      <c r="I161" s="50">
        <v>1.06</v>
      </c>
      <c r="J161" s="50">
        <v>0.4</v>
      </c>
      <c r="K161" s="4">
        <v>2006</v>
      </c>
      <c r="L161" s="76" t="s">
        <v>2432</v>
      </c>
    </row>
    <row r="162" spans="2:12" ht="51">
      <c r="B162" s="76">
        <v>157</v>
      </c>
      <c r="C162" s="50">
        <v>155</v>
      </c>
      <c r="D162" s="49" t="s">
        <v>3063</v>
      </c>
      <c r="E162" s="50">
        <v>3003321</v>
      </c>
      <c r="F162" s="49" t="s">
        <v>3064</v>
      </c>
      <c r="G162" s="50" t="s">
        <v>3065</v>
      </c>
      <c r="H162" s="49" t="s">
        <v>4032</v>
      </c>
      <c r="I162" s="50">
        <v>0.35</v>
      </c>
      <c r="J162" s="50">
        <v>6</v>
      </c>
      <c r="K162" s="4">
        <v>2001</v>
      </c>
      <c r="L162" s="76" t="s">
        <v>2432</v>
      </c>
    </row>
    <row r="163" spans="2:12" ht="51">
      <c r="B163" s="76">
        <v>158</v>
      </c>
      <c r="C163" s="50">
        <v>156</v>
      </c>
      <c r="D163" s="49" t="s">
        <v>3066</v>
      </c>
      <c r="E163" s="50">
        <v>3003320</v>
      </c>
      <c r="F163" s="49" t="s">
        <v>3064</v>
      </c>
      <c r="G163" s="50" t="s">
        <v>3067</v>
      </c>
      <c r="H163" s="49" t="s">
        <v>4033</v>
      </c>
      <c r="I163" s="50">
        <v>0.313</v>
      </c>
      <c r="J163" s="50">
        <v>6</v>
      </c>
      <c r="K163" s="4">
        <v>2001</v>
      </c>
      <c r="L163" s="76" t="s">
        <v>2432</v>
      </c>
    </row>
    <row r="164" spans="2:12" ht="51">
      <c r="B164" s="76">
        <v>159</v>
      </c>
      <c r="C164" s="50">
        <v>157</v>
      </c>
      <c r="D164" s="49" t="s">
        <v>3068</v>
      </c>
      <c r="E164" s="50">
        <v>3003325</v>
      </c>
      <c r="F164" s="49" t="s">
        <v>3069</v>
      </c>
      <c r="G164" s="50" t="s">
        <v>3070</v>
      </c>
      <c r="H164" s="49" t="s">
        <v>4034</v>
      </c>
      <c r="I164" s="50">
        <v>0.16700000000000001</v>
      </c>
      <c r="J164" s="50">
        <v>0.4</v>
      </c>
      <c r="K164" s="4">
        <v>1998</v>
      </c>
      <c r="L164" s="76" t="s">
        <v>2432</v>
      </c>
    </row>
    <row r="165" spans="2:12" ht="51">
      <c r="B165" s="76">
        <v>160</v>
      </c>
      <c r="C165" s="50">
        <v>158</v>
      </c>
      <c r="D165" s="49" t="s">
        <v>3071</v>
      </c>
      <c r="E165" s="50">
        <v>3003067</v>
      </c>
      <c r="F165" s="49" t="s">
        <v>3072</v>
      </c>
      <c r="G165" s="50" t="s">
        <v>3073</v>
      </c>
      <c r="H165" s="49" t="s">
        <v>4035</v>
      </c>
      <c r="I165" s="50">
        <v>0.63</v>
      </c>
      <c r="J165" s="50">
        <v>0.4</v>
      </c>
      <c r="K165" s="4">
        <v>2004</v>
      </c>
      <c r="L165" s="76" t="s">
        <v>2432</v>
      </c>
    </row>
    <row r="166" spans="2:12" ht="51">
      <c r="B166" s="76">
        <v>161</v>
      </c>
      <c r="C166" s="50">
        <v>160</v>
      </c>
      <c r="D166" s="49" t="s">
        <v>3074</v>
      </c>
      <c r="E166" s="50">
        <v>3003070</v>
      </c>
      <c r="F166" s="49" t="s">
        <v>3075</v>
      </c>
      <c r="G166" s="50" t="s">
        <v>3076</v>
      </c>
      <c r="H166" s="49" t="s">
        <v>4036</v>
      </c>
      <c r="I166" s="50">
        <v>0.75</v>
      </c>
      <c r="J166" s="50">
        <v>10</v>
      </c>
      <c r="K166" s="4">
        <v>2004</v>
      </c>
      <c r="L166" s="76" t="s">
        <v>2432</v>
      </c>
    </row>
    <row r="167" spans="2:12" ht="38.25">
      <c r="B167" s="76">
        <v>162</v>
      </c>
      <c r="C167" s="50">
        <v>161</v>
      </c>
      <c r="D167" s="49" t="s">
        <v>3077</v>
      </c>
      <c r="E167" s="50" t="s">
        <v>3078</v>
      </c>
      <c r="F167" s="49" t="s">
        <v>3037</v>
      </c>
      <c r="G167" s="50" t="s">
        <v>3079</v>
      </c>
      <c r="H167" s="49" t="s">
        <v>4024</v>
      </c>
      <c r="I167" s="50">
        <v>0.115</v>
      </c>
      <c r="J167" s="50">
        <v>0.4</v>
      </c>
      <c r="K167" s="4">
        <v>2011</v>
      </c>
      <c r="L167" s="76" t="s">
        <v>2432</v>
      </c>
    </row>
    <row r="168" spans="2:12" ht="63.75">
      <c r="B168" s="76">
        <v>163</v>
      </c>
      <c r="C168" s="50">
        <v>162</v>
      </c>
      <c r="D168" s="3" t="s">
        <v>3080</v>
      </c>
      <c r="E168" s="50">
        <v>3003095</v>
      </c>
      <c r="F168" s="49" t="s">
        <v>3081</v>
      </c>
      <c r="G168" s="50" t="s">
        <v>3082</v>
      </c>
      <c r="H168" s="49" t="s">
        <v>4037</v>
      </c>
      <c r="I168" s="50">
        <v>0.14899999999999999</v>
      </c>
      <c r="J168" s="50">
        <v>0.4</v>
      </c>
      <c r="K168" s="4">
        <v>1994</v>
      </c>
      <c r="L168" s="76" t="s">
        <v>2432</v>
      </c>
    </row>
    <row r="169" spans="2:12" ht="63.75">
      <c r="B169" s="76">
        <v>164</v>
      </c>
      <c r="C169" s="50">
        <v>163</v>
      </c>
      <c r="D169" s="49" t="s">
        <v>3083</v>
      </c>
      <c r="E169" s="50">
        <v>3003247</v>
      </c>
      <c r="F169" s="49" t="s">
        <v>2863</v>
      </c>
      <c r="G169" s="50" t="s">
        <v>3084</v>
      </c>
      <c r="H169" s="49" t="s">
        <v>4038</v>
      </c>
      <c r="I169" s="50">
        <v>0.159</v>
      </c>
      <c r="J169" s="50">
        <v>0.4</v>
      </c>
      <c r="K169" s="4">
        <v>2006</v>
      </c>
      <c r="L169" s="76" t="s">
        <v>2432</v>
      </c>
    </row>
    <row r="170" spans="2:12" ht="38.25">
      <c r="B170" s="76">
        <v>165</v>
      </c>
      <c r="C170" s="50">
        <v>165</v>
      </c>
      <c r="D170" s="49" t="s">
        <v>3085</v>
      </c>
      <c r="E170" s="50">
        <v>3003257</v>
      </c>
      <c r="F170" s="49" t="s">
        <v>3086</v>
      </c>
      <c r="G170" s="50" t="s">
        <v>3087</v>
      </c>
      <c r="H170" s="49" t="s">
        <v>4039</v>
      </c>
      <c r="I170" s="50">
        <v>1.4E-2</v>
      </c>
      <c r="J170" s="50">
        <v>10</v>
      </c>
      <c r="K170" s="4">
        <v>2009</v>
      </c>
      <c r="L170" s="76" t="s">
        <v>2432</v>
      </c>
    </row>
    <row r="171" spans="2:12" ht="38.25">
      <c r="B171" s="76">
        <v>166</v>
      </c>
      <c r="C171" s="50">
        <v>167</v>
      </c>
      <c r="D171" s="49" t="s">
        <v>3088</v>
      </c>
      <c r="E171" s="50">
        <v>3003072</v>
      </c>
      <c r="F171" s="49" t="s">
        <v>3089</v>
      </c>
      <c r="G171" s="50" t="s">
        <v>3090</v>
      </c>
      <c r="H171" s="49" t="s">
        <v>4040</v>
      </c>
      <c r="I171" s="50">
        <v>1.385</v>
      </c>
      <c r="J171" s="50">
        <v>10</v>
      </c>
      <c r="K171" s="4">
        <v>2004</v>
      </c>
      <c r="L171" s="76" t="s">
        <v>2432</v>
      </c>
    </row>
    <row r="172" spans="2:12" ht="63.75">
      <c r="B172" s="76">
        <v>167</v>
      </c>
      <c r="C172" s="50">
        <v>168</v>
      </c>
      <c r="D172" s="3" t="s">
        <v>3091</v>
      </c>
      <c r="E172" s="50">
        <v>3003097</v>
      </c>
      <c r="F172" s="49" t="s">
        <v>3092</v>
      </c>
      <c r="G172" s="50" t="s">
        <v>3093</v>
      </c>
      <c r="H172" s="49" t="s">
        <v>4041</v>
      </c>
      <c r="I172" s="50">
        <v>6.4000000000000001E-2</v>
      </c>
      <c r="J172" s="50">
        <v>0.4</v>
      </c>
      <c r="K172" s="4">
        <v>1991</v>
      </c>
      <c r="L172" s="76" t="s">
        <v>2432</v>
      </c>
    </row>
    <row r="173" spans="2:12" ht="153">
      <c r="B173" s="76">
        <v>168</v>
      </c>
      <c r="C173" s="50">
        <v>169</v>
      </c>
      <c r="D173" s="49" t="s">
        <v>3094</v>
      </c>
      <c r="E173" s="50">
        <v>3003289</v>
      </c>
      <c r="F173" s="49" t="s">
        <v>3069</v>
      </c>
      <c r="G173" s="50" t="s">
        <v>3095</v>
      </c>
      <c r="H173" s="49" t="s">
        <v>4042</v>
      </c>
      <c r="I173" s="50">
        <v>0.115</v>
      </c>
      <c r="J173" s="50">
        <v>0.4</v>
      </c>
      <c r="K173" s="4">
        <v>2009</v>
      </c>
      <c r="L173" s="76" t="s">
        <v>2432</v>
      </c>
    </row>
    <row r="174" spans="2:12" ht="63.75">
      <c r="B174" s="76">
        <v>169</v>
      </c>
      <c r="C174" s="50">
        <v>170</v>
      </c>
      <c r="D174" s="3" t="s">
        <v>3096</v>
      </c>
      <c r="E174" s="50">
        <v>3003098</v>
      </c>
      <c r="F174" s="49" t="s">
        <v>3097</v>
      </c>
      <c r="G174" s="50" t="s">
        <v>3098</v>
      </c>
      <c r="H174" s="49" t="s">
        <v>4043</v>
      </c>
      <c r="I174" s="50">
        <v>0.13200000000000001</v>
      </c>
      <c r="J174" s="50">
        <v>0.4</v>
      </c>
      <c r="K174" s="4">
        <v>1991</v>
      </c>
      <c r="L174" s="76" t="s">
        <v>2432</v>
      </c>
    </row>
    <row r="175" spans="2:12" ht="51">
      <c r="B175" s="76">
        <v>170</v>
      </c>
      <c r="C175" s="50">
        <v>172</v>
      </c>
      <c r="D175" s="49" t="s">
        <v>3099</v>
      </c>
      <c r="E175" s="50">
        <v>3003322</v>
      </c>
      <c r="F175" s="49" t="s">
        <v>3069</v>
      </c>
      <c r="G175" s="50" t="s">
        <v>3100</v>
      </c>
      <c r="H175" s="49" t="s">
        <v>4044</v>
      </c>
      <c r="I175" s="50">
        <v>1.4999999999999999E-2</v>
      </c>
      <c r="J175" s="50">
        <v>0.4</v>
      </c>
      <c r="K175" s="4">
        <v>2002</v>
      </c>
      <c r="L175" s="76" t="s">
        <v>2432</v>
      </c>
    </row>
    <row r="176" spans="2:12" ht="51">
      <c r="B176" s="76">
        <v>171</v>
      </c>
      <c r="C176" s="50">
        <v>173</v>
      </c>
      <c r="D176" s="49" t="s">
        <v>3101</v>
      </c>
      <c r="E176" s="50">
        <v>3003324</v>
      </c>
      <c r="F176" s="49" t="s">
        <v>3069</v>
      </c>
      <c r="G176" s="50" t="s">
        <v>3102</v>
      </c>
      <c r="H176" s="49" t="s">
        <v>4045</v>
      </c>
      <c r="I176" s="50">
        <v>7.0000000000000007E-2</v>
      </c>
      <c r="J176" s="50">
        <v>0.4</v>
      </c>
      <c r="K176" s="4">
        <v>1998</v>
      </c>
      <c r="L176" s="76" t="s">
        <v>2432</v>
      </c>
    </row>
    <row r="177" spans="2:12" ht="63.75">
      <c r="B177" s="76">
        <v>172</v>
      </c>
      <c r="C177" s="50">
        <v>174</v>
      </c>
      <c r="D177" s="49" t="s">
        <v>3103</v>
      </c>
      <c r="E177" s="50">
        <v>3003288</v>
      </c>
      <c r="F177" s="49" t="s">
        <v>3104</v>
      </c>
      <c r="G177" s="50" t="s">
        <v>3105</v>
      </c>
      <c r="H177" s="49" t="s">
        <v>4046</v>
      </c>
      <c r="I177" s="50">
        <v>0.3</v>
      </c>
      <c r="J177" s="50">
        <v>0.4</v>
      </c>
      <c r="K177" s="4">
        <v>2007</v>
      </c>
      <c r="L177" s="76" t="s">
        <v>2432</v>
      </c>
    </row>
    <row r="178" spans="2:12" ht="51">
      <c r="B178" s="76">
        <v>173</v>
      </c>
      <c r="C178" s="50">
        <v>175</v>
      </c>
      <c r="D178" s="49" t="s">
        <v>3106</v>
      </c>
      <c r="E178" s="50">
        <v>3003323</v>
      </c>
      <c r="F178" s="49" t="s">
        <v>3069</v>
      </c>
      <c r="G178" s="50" t="s">
        <v>3107</v>
      </c>
      <c r="H178" s="49" t="s">
        <v>4047</v>
      </c>
      <c r="I178" s="50">
        <v>0.21</v>
      </c>
      <c r="J178" s="50">
        <v>0.4</v>
      </c>
      <c r="K178" s="4">
        <v>2002</v>
      </c>
      <c r="L178" s="76" t="s">
        <v>2432</v>
      </c>
    </row>
    <row r="179" spans="2:12" ht="51">
      <c r="B179" s="76">
        <v>174</v>
      </c>
      <c r="C179" s="50">
        <v>176</v>
      </c>
      <c r="D179" s="49" t="s">
        <v>3108</v>
      </c>
      <c r="E179" s="50">
        <v>3003286</v>
      </c>
      <c r="F179" s="49" t="s">
        <v>3109</v>
      </c>
      <c r="G179" s="50" t="s">
        <v>3110</v>
      </c>
      <c r="H179" s="49" t="s">
        <v>4048</v>
      </c>
      <c r="I179" s="50">
        <v>0.06</v>
      </c>
      <c r="J179" s="50">
        <v>0.4</v>
      </c>
      <c r="K179" s="4">
        <v>2007</v>
      </c>
      <c r="L179" s="76" t="s">
        <v>2432</v>
      </c>
    </row>
    <row r="180" spans="2:12" ht="63.75">
      <c r="B180" s="76">
        <v>175</v>
      </c>
      <c r="C180" s="50">
        <v>178</v>
      </c>
      <c r="D180" s="49" t="s">
        <v>3111</v>
      </c>
      <c r="E180" s="50">
        <v>3003287</v>
      </c>
      <c r="F180" s="49" t="s">
        <v>3104</v>
      </c>
      <c r="G180" s="50" t="s">
        <v>3112</v>
      </c>
      <c r="H180" s="49" t="s">
        <v>4049</v>
      </c>
      <c r="I180" s="50">
        <v>0.188</v>
      </c>
      <c r="J180" s="50">
        <v>0.4</v>
      </c>
      <c r="K180" s="4">
        <v>2007</v>
      </c>
      <c r="L180" s="76" t="s">
        <v>2432</v>
      </c>
    </row>
    <row r="181" spans="2:12" ht="51">
      <c r="B181" s="76">
        <v>176</v>
      </c>
      <c r="C181" s="50">
        <v>179</v>
      </c>
      <c r="D181" s="49" t="s">
        <v>3113</v>
      </c>
      <c r="E181" s="50">
        <v>3003280</v>
      </c>
      <c r="F181" s="49" t="s">
        <v>3114</v>
      </c>
      <c r="G181" s="50" t="s">
        <v>3115</v>
      </c>
      <c r="H181" s="49" t="s">
        <v>4050</v>
      </c>
      <c r="I181" s="50">
        <v>8.5000000000000006E-2</v>
      </c>
      <c r="J181" s="50">
        <v>0.4</v>
      </c>
      <c r="K181" s="4">
        <v>2006</v>
      </c>
      <c r="L181" s="76" t="s">
        <v>2432</v>
      </c>
    </row>
    <row r="182" spans="2:12" ht="76.5">
      <c r="B182" s="76">
        <v>177</v>
      </c>
      <c r="C182" s="50">
        <v>180</v>
      </c>
      <c r="D182" s="49" t="s">
        <v>3116</v>
      </c>
      <c r="E182" s="50">
        <v>3003129</v>
      </c>
      <c r="F182" s="49" t="s">
        <v>3117</v>
      </c>
      <c r="G182" s="50" t="s">
        <v>3118</v>
      </c>
      <c r="H182" s="49" t="s">
        <v>4051</v>
      </c>
      <c r="I182" s="50">
        <v>1.07</v>
      </c>
      <c r="J182" s="50">
        <v>10</v>
      </c>
      <c r="K182" s="4">
        <v>2005</v>
      </c>
      <c r="L182" s="76" t="s">
        <v>2432</v>
      </c>
    </row>
    <row r="183" spans="2:12" ht="38.25">
      <c r="B183" s="76">
        <v>178</v>
      </c>
      <c r="C183" s="50">
        <v>181</v>
      </c>
      <c r="D183" s="49" t="s">
        <v>3119</v>
      </c>
      <c r="E183" s="50">
        <v>3003259</v>
      </c>
      <c r="F183" s="49" t="s">
        <v>3120</v>
      </c>
      <c r="G183" s="50" t="s">
        <v>3121</v>
      </c>
      <c r="H183" s="49" t="s">
        <v>4039</v>
      </c>
      <c r="I183" s="50">
        <v>1.9390000000000001</v>
      </c>
      <c r="J183" s="50">
        <v>0.4</v>
      </c>
      <c r="K183" s="4">
        <v>2009</v>
      </c>
      <c r="L183" s="76" t="s">
        <v>2432</v>
      </c>
    </row>
    <row r="184" spans="2:12" ht="38.25">
      <c r="B184" s="76">
        <v>179</v>
      </c>
      <c r="C184" s="50">
        <v>182</v>
      </c>
      <c r="D184" s="49" t="s">
        <v>3122</v>
      </c>
      <c r="E184" s="50">
        <v>3003255</v>
      </c>
      <c r="F184" s="49" t="s">
        <v>3123</v>
      </c>
      <c r="G184" s="50" t="s">
        <v>3124</v>
      </c>
      <c r="H184" s="49" t="s">
        <v>4039</v>
      </c>
      <c r="I184" s="50">
        <v>2.0550000000000002</v>
      </c>
      <c r="J184" s="50">
        <v>10</v>
      </c>
      <c r="K184" s="4">
        <v>2009</v>
      </c>
      <c r="L184" s="76" t="s">
        <v>2432</v>
      </c>
    </row>
    <row r="185" spans="2:12" ht="25.5">
      <c r="B185" s="76">
        <v>180</v>
      </c>
      <c r="C185" s="50">
        <v>183</v>
      </c>
      <c r="D185" s="49" t="s">
        <v>3125</v>
      </c>
      <c r="E185" s="50" t="s">
        <v>3126</v>
      </c>
      <c r="F185" s="136" t="s">
        <v>3127</v>
      </c>
      <c r="G185" s="139" t="s">
        <v>3128</v>
      </c>
      <c r="H185" s="136" t="s">
        <v>4052</v>
      </c>
      <c r="I185" s="139">
        <v>2.2050000000000001</v>
      </c>
      <c r="J185" s="139">
        <v>10</v>
      </c>
      <c r="K185" s="4">
        <v>2009</v>
      </c>
      <c r="L185" s="76" t="s">
        <v>2432</v>
      </c>
    </row>
    <row r="186" spans="2:12" ht="25.5">
      <c r="B186" s="76">
        <v>181</v>
      </c>
      <c r="C186" s="50">
        <v>184</v>
      </c>
      <c r="D186" s="49" t="s">
        <v>3129</v>
      </c>
      <c r="E186" s="50" t="s">
        <v>3130</v>
      </c>
      <c r="F186" s="136"/>
      <c r="G186" s="139"/>
      <c r="H186" s="136"/>
      <c r="I186" s="139"/>
      <c r="J186" s="139"/>
      <c r="K186" s="4">
        <v>2009</v>
      </c>
      <c r="L186" s="76" t="s">
        <v>2432</v>
      </c>
    </row>
    <row r="187" spans="2:12" ht="38.25">
      <c r="B187" s="76">
        <v>182</v>
      </c>
      <c r="C187" s="50">
        <v>185</v>
      </c>
      <c r="D187" s="49" t="s">
        <v>3131</v>
      </c>
      <c r="E187" s="50" t="s">
        <v>3132</v>
      </c>
      <c r="F187" s="136" t="s">
        <v>3133</v>
      </c>
      <c r="G187" s="139" t="s">
        <v>3134</v>
      </c>
      <c r="H187" s="136" t="s">
        <v>4053</v>
      </c>
      <c r="I187" s="139">
        <v>0.28499999999999998</v>
      </c>
      <c r="J187" s="139">
        <v>10</v>
      </c>
      <c r="K187" s="4">
        <v>2009</v>
      </c>
      <c r="L187" s="76" t="s">
        <v>2432</v>
      </c>
    </row>
    <row r="188" spans="2:12" ht="38.25">
      <c r="B188" s="76">
        <v>183</v>
      </c>
      <c r="C188" s="50">
        <v>186</v>
      </c>
      <c r="D188" s="49" t="s">
        <v>3135</v>
      </c>
      <c r="E188" s="50" t="s">
        <v>3136</v>
      </c>
      <c r="F188" s="136"/>
      <c r="G188" s="139"/>
      <c r="H188" s="136"/>
      <c r="I188" s="139"/>
      <c r="J188" s="139"/>
      <c r="K188" s="4">
        <v>1997</v>
      </c>
      <c r="L188" s="76" t="s">
        <v>2432</v>
      </c>
    </row>
    <row r="189" spans="2:12" ht="38.25">
      <c r="B189" s="76">
        <v>184</v>
      </c>
      <c r="C189" s="50">
        <v>187</v>
      </c>
      <c r="D189" s="49" t="s">
        <v>3137</v>
      </c>
      <c r="E189" s="50">
        <v>3003258</v>
      </c>
      <c r="F189" s="49" t="s">
        <v>3138</v>
      </c>
      <c r="G189" s="50" t="s">
        <v>3139</v>
      </c>
      <c r="H189" s="49" t="s">
        <v>4039</v>
      </c>
      <c r="I189" s="50">
        <v>2.6480000000000001</v>
      </c>
      <c r="J189" s="50">
        <v>0.4</v>
      </c>
      <c r="K189" s="4">
        <v>2009</v>
      </c>
      <c r="L189" s="76" t="s">
        <v>2432</v>
      </c>
    </row>
    <row r="190" spans="2:12" ht="63.75">
      <c r="B190" s="76">
        <v>185</v>
      </c>
      <c r="C190" s="50">
        <v>189</v>
      </c>
      <c r="D190" s="49" t="s">
        <v>3140</v>
      </c>
      <c r="E190" s="50" t="s">
        <v>3141</v>
      </c>
      <c r="F190" s="49" t="s">
        <v>3142</v>
      </c>
      <c r="G190" s="50" t="s">
        <v>3143</v>
      </c>
      <c r="H190" s="49" t="s">
        <v>4054</v>
      </c>
      <c r="I190" s="50">
        <v>0.28999999999999998</v>
      </c>
      <c r="J190" s="50">
        <v>0.4</v>
      </c>
      <c r="K190" s="4">
        <v>2005</v>
      </c>
      <c r="L190" s="76" t="s">
        <v>2432</v>
      </c>
    </row>
    <row r="191" spans="2:12" ht="25.5">
      <c r="B191" s="76">
        <v>186</v>
      </c>
      <c r="C191" s="50">
        <v>190</v>
      </c>
      <c r="D191" s="49" t="s">
        <v>3144</v>
      </c>
      <c r="E191" s="50" t="s">
        <v>3145</v>
      </c>
      <c r="F191" s="136" t="s">
        <v>3146</v>
      </c>
      <c r="G191" s="139" t="s">
        <v>3147</v>
      </c>
      <c r="H191" s="136" t="s">
        <v>4055</v>
      </c>
      <c r="I191" s="139">
        <v>0.41199999999999998</v>
      </c>
      <c r="J191" s="50">
        <v>6</v>
      </c>
      <c r="K191" s="4">
        <v>1993</v>
      </c>
      <c r="L191" s="76" t="s">
        <v>2432</v>
      </c>
    </row>
    <row r="192" spans="2:12" ht="38.25">
      <c r="B192" s="76">
        <v>187</v>
      </c>
      <c r="C192" s="50">
        <v>191</v>
      </c>
      <c r="D192" s="49" t="s">
        <v>3148</v>
      </c>
      <c r="E192" s="50" t="s">
        <v>3149</v>
      </c>
      <c r="F192" s="136"/>
      <c r="G192" s="139"/>
      <c r="H192" s="136"/>
      <c r="I192" s="139"/>
      <c r="J192" s="50">
        <v>6</v>
      </c>
      <c r="K192" s="4">
        <v>1993</v>
      </c>
      <c r="L192" s="76" t="s">
        <v>2432</v>
      </c>
    </row>
    <row r="193" spans="2:12" ht="51">
      <c r="B193" s="76">
        <v>188</v>
      </c>
      <c r="C193" s="50">
        <v>192</v>
      </c>
      <c r="D193" s="49" t="s">
        <v>3150</v>
      </c>
      <c r="E193" s="50">
        <v>3003263</v>
      </c>
      <c r="F193" s="49" t="s">
        <v>3151</v>
      </c>
      <c r="G193" s="50" t="s">
        <v>3152</v>
      </c>
      <c r="H193" s="49" t="s">
        <v>4056</v>
      </c>
      <c r="I193" s="50">
        <v>7.0000000000000007E-2</v>
      </c>
      <c r="J193" s="50">
        <v>0.4</v>
      </c>
      <c r="K193" s="4">
        <v>2012</v>
      </c>
      <c r="L193" s="76" t="s">
        <v>2432</v>
      </c>
    </row>
    <row r="194" spans="2:12" ht="38.25">
      <c r="B194" s="76">
        <v>189</v>
      </c>
      <c r="C194" s="50">
        <v>193</v>
      </c>
      <c r="D194" s="49" t="s">
        <v>3153</v>
      </c>
      <c r="E194" s="50">
        <v>3003254</v>
      </c>
      <c r="F194" s="49" t="s">
        <v>3154</v>
      </c>
      <c r="G194" s="50" t="s">
        <v>3155</v>
      </c>
      <c r="H194" s="49" t="s">
        <v>4039</v>
      </c>
      <c r="I194" s="50">
        <v>2.1269999999999998</v>
      </c>
      <c r="J194" s="50">
        <v>0.4</v>
      </c>
      <c r="K194" s="4">
        <v>2009</v>
      </c>
      <c r="L194" s="76" t="s">
        <v>2432</v>
      </c>
    </row>
    <row r="195" spans="2:12" ht="38.25">
      <c r="B195" s="76">
        <v>190</v>
      </c>
      <c r="C195" s="50">
        <v>194</v>
      </c>
      <c r="D195" s="49" t="s">
        <v>3156</v>
      </c>
      <c r="E195" s="50">
        <v>3003256</v>
      </c>
      <c r="F195" s="49" t="s">
        <v>3157</v>
      </c>
      <c r="G195" s="50" t="s">
        <v>3158</v>
      </c>
      <c r="H195" s="49" t="s">
        <v>4057</v>
      </c>
      <c r="I195" s="50">
        <v>0.752</v>
      </c>
      <c r="J195" s="50">
        <v>10</v>
      </c>
      <c r="K195" s="4">
        <v>2009</v>
      </c>
      <c r="L195" s="76" t="s">
        <v>2432</v>
      </c>
    </row>
    <row r="196" spans="2:12" ht="63.75">
      <c r="B196" s="76">
        <v>191</v>
      </c>
      <c r="C196" s="50">
        <v>196</v>
      </c>
      <c r="D196" s="3" t="s">
        <v>3091</v>
      </c>
      <c r="E196" s="50">
        <v>3003096</v>
      </c>
      <c r="F196" s="49" t="s">
        <v>3159</v>
      </c>
      <c r="G196" s="50" t="s">
        <v>3160</v>
      </c>
      <c r="H196" s="49" t="s">
        <v>4058</v>
      </c>
      <c r="I196" s="50">
        <v>6.3E-2</v>
      </c>
      <c r="J196" s="50">
        <v>0.4</v>
      </c>
      <c r="K196" s="4">
        <v>1991</v>
      </c>
      <c r="L196" s="76" t="s">
        <v>2432</v>
      </c>
    </row>
    <row r="197" spans="2:12" ht="63.75">
      <c r="B197" s="76">
        <v>192</v>
      </c>
      <c r="C197" s="50">
        <v>197</v>
      </c>
      <c r="D197" s="49" t="s">
        <v>3161</v>
      </c>
      <c r="E197" s="50">
        <v>3003087</v>
      </c>
      <c r="F197" s="49" t="s">
        <v>3162</v>
      </c>
      <c r="G197" s="50" t="s">
        <v>3163</v>
      </c>
      <c r="H197" s="49" t="s">
        <v>4059</v>
      </c>
      <c r="I197" s="50">
        <v>0.44</v>
      </c>
      <c r="J197" s="50">
        <v>0.4</v>
      </c>
      <c r="K197" s="4">
        <v>2006</v>
      </c>
      <c r="L197" s="76" t="s">
        <v>2432</v>
      </c>
    </row>
    <row r="198" spans="2:12" ht="51">
      <c r="B198" s="76">
        <v>193</v>
      </c>
      <c r="C198" s="50">
        <v>198</v>
      </c>
      <c r="D198" s="49" t="s">
        <v>3164</v>
      </c>
      <c r="E198" s="50">
        <v>3003284</v>
      </c>
      <c r="F198" s="49" t="s">
        <v>3165</v>
      </c>
      <c r="G198" s="50" t="s">
        <v>3166</v>
      </c>
      <c r="H198" s="49" t="s">
        <v>4060</v>
      </c>
      <c r="I198" s="50">
        <v>5.5E-2</v>
      </c>
      <c r="J198" s="50">
        <v>0.4</v>
      </c>
      <c r="K198" s="4">
        <v>2009</v>
      </c>
      <c r="L198" s="76" t="s">
        <v>2432</v>
      </c>
    </row>
    <row r="199" spans="2:12" ht="51">
      <c r="B199" s="76">
        <v>194</v>
      </c>
      <c r="C199" s="50">
        <v>199</v>
      </c>
      <c r="D199" s="49" t="s">
        <v>3167</v>
      </c>
      <c r="E199" s="50">
        <v>3003319</v>
      </c>
      <c r="F199" s="49" t="s">
        <v>3069</v>
      </c>
      <c r="G199" s="50" t="s">
        <v>3168</v>
      </c>
      <c r="H199" s="49" t="s">
        <v>4061</v>
      </c>
      <c r="I199" s="50">
        <v>0.19500000000000001</v>
      </c>
      <c r="J199" s="50">
        <v>0.4</v>
      </c>
      <c r="K199" s="4">
        <v>2010</v>
      </c>
      <c r="L199" s="76" t="s">
        <v>2432</v>
      </c>
    </row>
    <row r="200" spans="2:12" ht="63.75">
      <c r="B200" s="76">
        <v>195</v>
      </c>
      <c r="C200" s="50">
        <v>200</v>
      </c>
      <c r="D200" s="49" t="s">
        <v>3169</v>
      </c>
      <c r="E200" s="50">
        <v>3003267</v>
      </c>
      <c r="F200" s="49" t="s">
        <v>2893</v>
      </c>
      <c r="G200" s="50" t="s">
        <v>3170</v>
      </c>
      <c r="H200" s="49" t="s">
        <v>4062</v>
      </c>
      <c r="I200" s="50">
        <v>0.08</v>
      </c>
      <c r="J200" s="50">
        <v>0.4</v>
      </c>
      <c r="K200" s="4">
        <v>2009</v>
      </c>
      <c r="L200" s="76" t="s">
        <v>2432</v>
      </c>
    </row>
    <row r="201" spans="2:12" ht="38.25">
      <c r="B201" s="76">
        <v>196</v>
      </c>
      <c r="C201" s="50">
        <v>201</v>
      </c>
      <c r="D201" s="49" t="s">
        <v>3171</v>
      </c>
      <c r="E201" s="50">
        <v>3003299</v>
      </c>
      <c r="F201" s="49" t="s">
        <v>3037</v>
      </c>
      <c r="G201" s="50" t="s">
        <v>3172</v>
      </c>
      <c r="H201" s="49" t="s">
        <v>4063</v>
      </c>
      <c r="I201" s="50">
        <v>0.3</v>
      </c>
      <c r="J201" s="50">
        <v>0.4</v>
      </c>
      <c r="K201" s="4">
        <v>2012</v>
      </c>
      <c r="L201" s="76" t="s">
        <v>2432</v>
      </c>
    </row>
    <row r="202" spans="2:12" ht="38.25">
      <c r="B202" s="76">
        <v>197</v>
      </c>
      <c r="C202" s="50">
        <v>202</v>
      </c>
      <c r="D202" s="49" t="s">
        <v>3173</v>
      </c>
      <c r="E202" s="50">
        <v>3003100</v>
      </c>
      <c r="F202" s="49" t="s">
        <v>3174</v>
      </c>
      <c r="G202" s="50" t="s">
        <v>3175</v>
      </c>
      <c r="H202" s="49" t="s">
        <v>4064</v>
      </c>
      <c r="I202" s="50">
        <v>1.1000000000000001</v>
      </c>
      <c r="J202" s="50">
        <v>0.4</v>
      </c>
      <c r="K202" s="4">
        <v>2005</v>
      </c>
      <c r="L202" s="76" t="s">
        <v>2432</v>
      </c>
    </row>
    <row r="203" spans="2:12" ht="51">
      <c r="B203" s="76">
        <v>198</v>
      </c>
      <c r="C203" s="50">
        <v>203</v>
      </c>
      <c r="D203" s="49" t="s">
        <v>3176</v>
      </c>
      <c r="E203" s="50">
        <v>3003109</v>
      </c>
      <c r="F203" s="49" t="s">
        <v>3177</v>
      </c>
      <c r="G203" s="50" t="s">
        <v>3178</v>
      </c>
      <c r="H203" s="49" t="s">
        <v>4065</v>
      </c>
      <c r="I203" s="50">
        <v>0.38</v>
      </c>
      <c r="J203" s="50">
        <v>0.4</v>
      </c>
      <c r="K203" s="4">
        <v>2005</v>
      </c>
      <c r="L203" s="76" t="s">
        <v>2432</v>
      </c>
    </row>
    <row r="204" spans="2:12" ht="38.25">
      <c r="B204" s="76">
        <v>199</v>
      </c>
      <c r="C204" s="50">
        <v>204</v>
      </c>
      <c r="D204" s="49" t="s">
        <v>3179</v>
      </c>
      <c r="E204" s="50" t="s">
        <v>3180</v>
      </c>
      <c r="F204" s="49" t="s">
        <v>3181</v>
      </c>
      <c r="G204" s="50" t="s">
        <v>3182</v>
      </c>
      <c r="H204" s="49" t="s">
        <v>4066</v>
      </c>
      <c r="I204" s="50">
        <v>0.3</v>
      </c>
      <c r="J204" s="50">
        <v>0.4</v>
      </c>
      <c r="K204" s="4">
        <v>2004</v>
      </c>
      <c r="L204" s="76" t="s">
        <v>2432</v>
      </c>
    </row>
    <row r="205" spans="2:12" ht="51">
      <c r="B205" s="76">
        <v>200</v>
      </c>
      <c r="C205" s="50">
        <v>205</v>
      </c>
      <c r="D205" s="49" t="s">
        <v>3183</v>
      </c>
      <c r="E205" s="50">
        <v>3003268</v>
      </c>
      <c r="F205" s="49" t="s">
        <v>3184</v>
      </c>
      <c r="G205" s="50" t="s">
        <v>3185</v>
      </c>
      <c r="H205" s="49" t="s">
        <v>4067</v>
      </c>
      <c r="I205" s="50">
        <v>0.17</v>
      </c>
      <c r="J205" s="50">
        <v>0.4</v>
      </c>
      <c r="K205" s="4">
        <v>2007</v>
      </c>
      <c r="L205" s="76" t="s">
        <v>2432</v>
      </c>
    </row>
    <row r="206" spans="2:12" ht="63.75">
      <c r="B206" s="76">
        <v>201</v>
      </c>
      <c r="C206" s="50">
        <v>206</v>
      </c>
      <c r="D206" s="49" t="s">
        <v>3186</v>
      </c>
      <c r="E206" s="50" t="s">
        <v>3187</v>
      </c>
      <c r="F206" s="49" t="s">
        <v>3188</v>
      </c>
      <c r="G206" s="50" t="s">
        <v>3189</v>
      </c>
      <c r="H206" s="49" t="s">
        <v>4068</v>
      </c>
      <c r="I206" s="50">
        <v>0.36</v>
      </c>
      <c r="J206" s="50">
        <v>0.4</v>
      </c>
      <c r="K206" s="4">
        <v>2005</v>
      </c>
      <c r="L206" s="76" t="s">
        <v>2432</v>
      </c>
    </row>
    <row r="207" spans="2:12" ht="63.75">
      <c r="B207" s="76">
        <v>202</v>
      </c>
      <c r="C207" s="50">
        <v>207</v>
      </c>
      <c r="D207" s="49" t="s">
        <v>3190</v>
      </c>
      <c r="E207" s="50" t="s">
        <v>3191</v>
      </c>
      <c r="F207" s="49" t="s">
        <v>3192</v>
      </c>
      <c r="G207" s="50" t="s">
        <v>3193</v>
      </c>
      <c r="H207" s="49" t="s">
        <v>4069</v>
      </c>
      <c r="I207" s="50">
        <v>0.223</v>
      </c>
      <c r="J207" s="50">
        <v>0.4</v>
      </c>
      <c r="K207" s="4">
        <v>2004</v>
      </c>
      <c r="L207" s="76" t="s">
        <v>2432</v>
      </c>
    </row>
    <row r="208" spans="2:12" ht="63.75">
      <c r="B208" s="76">
        <v>203</v>
      </c>
      <c r="C208" s="50">
        <v>208</v>
      </c>
      <c r="D208" s="49" t="s">
        <v>3194</v>
      </c>
      <c r="E208" s="50">
        <v>3003285</v>
      </c>
      <c r="F208" s="49" t="s">
        <v>3195</v>
      </c>
      <c r="G208" s="50" t="s">
        <v>3196</v>
      </c>
      <c r="H208" s="49" t="s">
        <v>4070</v>
      </c>
      <c r="I208" s="50">
        <v>0.39</v>
      </c>
      <c r="J208" s="50">
        <v>0.4</v>
      </c>
      <c r="K208" s="4">
        <v>2002</v>
      </c>
      <c r="L208" s="76" t="s">
        <v>2432</v>
      </c>
    </row>
    <row r="209" spans="2:12" ht="63.75">
      <c r="B209" s="76">
        <v>204</v>
      </c>
      <c r="C209" s="50">
        <v>209</v>
      </c>
      <c r="D209" s="49" t="s">
        <v>3197</v>
      </c>
      <c r="E209" s="50" t="s">
        <v>3198</v>
      </c>
      <c r="F209" s="49" t="s">
        <v>3192</v>
      </c>
      <c r="G209" s="50" t="s">
        <v>3199</v>
      </c>
      <c r="H209" s="49" t="s">
        <v>4071</v>
      </c>
      <c r="I209" s="50">
        <v>0.98</v>
      </c>
      <c r="J209" s="50">
        <v>0.4</v>
      </c>
      <c r="K209" s="4">
        <v>2004</v>
      </c>
      <c r="L209" s="76" t="s">
        <v>2432</v>
      </c>
    </row>
    <row r="210" spans="2:12" ht="63.75">
      <c r="B210" s="76">
        <v>205</v>
      </c>
      <c r="C210" s="50">
        <v>210</v>
      </c>
      <c r="D210" s="49" t="s">
        <v>3200</v>
      </c>
      <c r="E210" s="50" t="s">
        <v>3201</v>
      </c>
      <c r="F210" s="49" t="s">
        <v>3188</v>
      </c>
      <c r="G210" s="50" t="s">
        <v>3202</v>
      </c>
      <c r="H210" s="49" t="s">
        <v>4072</v>
      </c>
      <c r="I210" s="50">
        <v>0.34</v>
      </c>
      <c r="J210" s="50">
        <v>0.4</v>
      </c>
      <c r="K210" s="4">
        <v>2005</v>
      </c>
      <c r="L210" s="76" t="s">
        <v>2432</v>
      </c>
    </row>
    <row r="211" spans="2:12" ht="63.75">
      <c r="B211" s="76">
        <v>206</v>
      </c>
      <c r="C211" s="50">
        <v>211</v>
      </c>
      <c r="D211" s="49" t="s">
        <v>3203</v>
      </c>
      <c r="E211" s="50" t="s">
        <v>3204</v>
      </c>
      <c r="F211" s="49" t="s">
        <v>3205</v>
      </c>
      <c r="G211" s="50" t="s">
        <v>3206</v>
      </c>
      <c r="H211" s="49" t="s">
        <v>4073</v>
      </c>
      <c r="I211" s="50">
        <v>0.78</v>
      </c>
      <c r="J211" s="50">
        <v>0.4</v>
      </c>
      <c r="K211" s="4">
        <v>2004</v>
      </c>
      <c r="L211" s="76" t="s">
        <v>2432</v>
      </c>
    </row>
    <row r="212" spans="2:12" ht="51">
      <c r="B212" s="76">
        <v>207</v>
      </c>
      <c r="C212" s="50">
        <v>212</v>
      </c>
      <c r="D212" s="49" t="s">
        <v>3207</v>
      </c>
      <c r="E212" s="50" t="s">
        <v>3208</v>
      </c>
      <c r="F212" s="49" t="s">
        <v>3188</v>
      </c>
      <c r="G212" s="50" t="s">
        <v>3209</v>
      </c>
      <c r="H212" s="49" t="s">
        <v>4074</v>
      </c>
      <c r="I212" s="50">
        <v>0.34499999999999997</v>
      </c>
      <c r="J212" s="50">
        <v>0.4</v>
      </c>
      <c r="K212" s="4">
        <v>2004</v>
      </c>
      <c r="L212" s="76" t="s">
        <v>2432</v>
      </c>
    </row>
    <row r="213" spans="2:12" ht="51">
      <c r="B213" s="76">
        <v>208</v>
      </c>
      <c r="C213" s="50">
        <v>213</v>
      </c>
      <c r="D213" s="49" t="s">
        <v>3210</v>
      </c>
      <c r="E213" s="50">
        <v>3003074</v>
      </c>
      <c r="F213" s="49" t="s">
        <v>3211</v>
      </c>
      <c r="G213" s="50" t="s">
        <v>3212</v>
      </c>
      <c r="H213" s="49" t="s">
        <v>4075</v>
      </c>
      <c r="I213" s="50">
        <v>0.34499999999999997</v>
      </c>
      <c r="J213" s="50">
        <v>0.4</v>
      </c>
      <c r="K213" s="4">
        <v>2005</v>
      </c>
      <c r="L213" s="76" t="s">
        <v>2432</v>
      </c>
    </row>
    <row r="214" spans="2:12" ht="63.75">
      <c r="B214" s="76">
        <v>209</v>
      </c>
      <c r="C214" s="50">
        <v>214</v>
      </c>
      <c r="D214" s="49" t="s">
        <v>3213</v>
      </c>
      <c r="E214" s="50">
        <v>3003301</v>
      </c>
      <c r="F214" s="49" t="s">
        <v>3114</v>
      </c>
      <c r="G214" s="10" t="s">
        <v>3214</v>
      </c>
      <c r="H214" s="9" t="s">
        <v>4076</v>
      </c>
      <c r="I214" s="10">
        <v>0.185</v>
      </c>
      <c r="J214" s="10">
        <v>0.4</v>
      </c>
      <c r="K214" s="4">
        <v>2010</v>
      </c>
      <c r="L214" s="76" t="s">
        <v>2432</v>
      </c>
    </row>
    <row r="215" spans="2:12" ht="51">
      <c r="B215" s="76">
        <v>210</v>
      </c>
      <c r="C215" s="50">
        <v>215</v>
      </c>
      <c r="D215" s="49" t="s">
        <v>3215</v>
      </c>
      <c r="E215" s="50">
        <v>3003240</v>
      </c>
      <c r="F215" s="49" t="s">
        <v>2860</v>
      </c>
      <c r="G215" s="50" t="s">
        <v>3216</v>
      </c>
      <c r="H215" s="49" t="s">
        <v>4077</v>
      </c>
      <c r="I215" s="50">
        <v>4.2000000000000003E-2</v>
      </c>
      <c r="J215" s="50">
        <v>0.4</v>
      </c>
      <c r="K215" s="4">
        <v>2009</v>
      </c>
      <c r="L215" s="76" t="s">
        <v>2432</v>
      </c>
    </row>
    <row r="216" spans="2:12" ht="51">
      <c r="B216" s="76">
        <v>211</v>
      </c>
      <c r="C216" s="50">
        <v>216</v>
      </c>
      <c r="D216" s="49" t="s">
        <v>3217</v>
      </c>
      <c r="E216" s="50">
        <v>3003075</v>
      </c>
      <c r="F216" s="49" t="s">
        <v>3218</v>
      </c>
      <c r="G216" s="50" t="s">
        <v>3219</v>
      </c>
      <c r="H216" s="49" t="s">
        <v>4078</v>
      </c>
      <c r="I216" s="50">
        <v>0.18</v>
      </c>
      <c r="J216" s="50">
        <v>0.4</v>
      </c>
      <c r="K216" s="4">
        <v>2004</v>
      </c>
      <c r="L216" s="76" t="s">
        <v>2432</v>
      </c>
    </row>
    <row r="217" spans="2:12" ht="63.75">
      <c r="B217" s="76">
        <v>212</v>
      </c>
      <c r="C217" s="50">
        <v>217</v>
      </c>
      <c r="D217" s="49" t="s">
        <v>3220</v>
      </c>
      <c r="E217" s="50">
        <v>3003295</v>
      </c>
      <c r="F217" s="49" t="s">
        <v>3221</v>
      </c>
      <c r="G217" s="50" t="s">
        <v>3222</v>
      </c>
      <c r="H217" s="49" t="s">
        <v>4079</v>
      </c>
      <c r="I217" s="50">
        <v>0.33</v>
      </c>
      <c r="J217" s="50">
        <v>10</v>
      </c>
      <c r="K217" s="4">
        <v>2008</v>
      </c>
      <c r="L217" s="76" t="s">
        <v>2432</v>
      </c>
    </row>
    <row r="218" spans="2:12" ht="114.75">
      <c r="B218" s="76">
        <v>213</v>
      </c>
      <c r="C218" s="50">
        <v>218</v>
      </c>
      <c r="D218" s="49" t="s">
        <v>3223</v>
      </c>
      <c r="E218" s="50">
        <v>3003086</v>
      </c>
      <c r="F218" s="49" t="s">
        <v>3162</v>
      </c>
      <c r="G218" s="50" t="s">
        <v>3224</v>
      </c>
      <c r="H218" s="49" t="s">
        <v>4080</v>
      </c>
      <c r="I218" s="50">
        <v>0.40600000000000003</v>
      </c>
      <c r="J218" s="50">
        <v>0.4</v>
      </c>
      <c r="K218" s="4">
        <v>1976</v>
      </c>
      <c r="L218" s="76" t="s">
        <v>2432</v>
      </c>
    </row>
    <row r="219" spans="2:12" ht="63.75">
      <c r="B219" s="76">
        <v>214</v>
      </c>
      <c r="C219" s="50">
        <v>219</v>
      </c>
      <c r="D219" s="49" t="s">
        <v>3225</v>
      </c>
      <c r="E219" s="50">
        <v>3003166</v>
      </c>
      <c r="F219" s="49" t="s">
        <v>3226</v>
      </c>
      <c r="G219" s="50" t="s">
        <v>3227</v>
      </c>
      <c r="H219" s="49" t="s">
        <v>4081</v>
      </c>
      <c r="I219" s="50">
        <v>0.82499999999999996</v>
      </c>
      <c r="J219" s="50">
        <v>0.4</v>
      </c>
      <c r="K219" s="4">
        <v>2006</v>
      </c>
      <c r="L219" s="76" t="s">
        <v>2432</v>
      </c>
    </row>
    <row r="220" spans="2:12" ht="76.5">
      <c r="B220" s="76">
        <v>215</v>
      </c>
      <c r="C220" s="50">
        <v>220</v>
      </c>
      <c r="D220" s="49" t="s">
        <v>3228</v>
      </c>
      <c r="E220" s="50">
        <v>3003316</v>
      </c>
      <c r="F220" s="49" t="s">
        <v>3165</v>
      </c>
      <c r="G220" s="50" t="s">
        <v>3229</v>
      </c>
      <c r="H220" s="9" t="s">
        <v>4082</v>
      </c>
      <c r="I220" s="50">
        <v>0.128</v>
      </c>
      <c r="J220" s="50">
        <v>0.4</v>
      </c>
      <c r="K220" s="4">
        <v>2011</v>
      </c>
      <c r="L220" s="76" t="s">
        <v>2432</v>
      </c>
    </row>
    <row r="221" spans="2:12" ht="51">
      <c r="B221" s="76">
        <v>216</v>
      </c>
      <c r="C221" s="50">
        <v>221</v>
      </c>
      <c r="D221" s="49" t="s">
        <v>3230</v>
      </c>
      <c r="E221" s="50">
        <v>3003318</v>
      </c>
      <c r="F221" s="49" t="s">
        <v>3165</v>
      </c>
      <c r="G221" s="50" t="s">
        <v>3231</v>
      </c>
      <c r="H221" s="49" t="s">
        <v>4083</v>
      </c>
      <c r="I221" s="50">
        <v>7.4999999999999997E-2</v>
      </c>
      <c r="J221" s="50">
        <v>0.4</v>
      </c>
      <c r="K221" s="4">
        <v>2011</v>
      </c>
      <c r="L221" s="76" t="s">
        <v>2432</v>
      </c>
    </row>
    <row r="222" spans="2:12" ht="38.25">
      <c r="B222" s="76">
        <v>217</v>
      </c>
      <c r="C222" s="50">
        <v>222</v>
      </c>
      <c r="D222" s="49" t="s">
        <v>3232</v>
      </c>
      <c r="E222" s="50">
        <v>3003221</v>
      </c>
      <c r="F222" s="49" t="s">
        <v>3233</v>
      </c>
      <c r="G222" s="50" t="s">
        <v>3234</v>
      </c>
      <c r="H222" s="49" t="s">
        <v>4084</v>
      </c>
      <c r="I222" s="50">
        <v>0.09</v>
      </c>
      <c r="J222" s="50">
        <v>10</v>
      </c>
      <c r="K222" s="4">
        <v>2005</v>
      </c>
      <c r="L222" s="76" t="s">
        <v>2432</v>
      </c>
    </row>
    <row r="223" spans="2:12" ht="114.75">
      <c r="B223" s="76">
        <v>218</v>
      </c>
      <c r="C223" s="50">
        <v>223</v>
      </c>
      <c r="D223" s="49" t="s">
        <v>3235</v>
      </c>
      <c r="E223" s="50">
        <v>3003282</v>
      </c>
      <c r="F223" s="49" t="s">
        <v>3037</v>
      </c>
      <c r="G223" s="50" t="s">
        <v>3236</v>
      </c>
      <c r="H223" s="49" t="s">
        <v>4085</v>
      </c>
      <c r="I223" s="50">
        <v>0.2</v>
      </c>
      <c r="J223" s="50">
        <v>0.4</v>
      </c>
      <c r="K223" s="4">
        <v>2009</v>
      </c>
      <c r="L223" s="76" t="s">
        <v>2432</v>
      </c>
    </row>
    <row r="224" spans="2:12" ht="51">
      <c r="B224" s="76">
        <v>219</v>
      </c>
      <c r="C224" s="50">
        <v>224</v>
      </c>
      <c r="D224" s="49" t="s">
        <v>3237</v>
      </c>
      <c r="E224" s="50">
        <v>3003291</v>
      </c>
      <c r="F224" s="49" t="s">
        <v>3238</v>
      </c>
      <c r="G224" s="50" t="s">
        <v>3239</v>
      </c>
      <c r="H224" s="49" t="s">
        <v>4086</v>
      </c>
      <c r="I224" s="50">
        <v>0.125</v>
      </c>
      <c r="J224" s="50">
        <v>0.4</v>
      </c>
      <c r="K224" s="4">
        <v>2019</v>
      </c>
      <c r="L224" s="76" t="s">
        <v>2432</v>
      </c>
    </row>
    <row r="225" spans="2:12" ht="38.25">
      <c r="B225" s="76">
        <v>220</v>
      </c>
      <c r="C225" s="50">
        <v>225</v>
      </c>
      <c r="D225" s="49" t="s">
        <v>3240</v>
      </c>
      <c r="E225" s="50">
        <v>3003084</v>
      </c>
      <c r="F225" s="49" t="s">
        <v>3162</v>
      </c>
      <c r="G225" s="50" t="s">
        <v>3241</v>
      </c>
      <c r="H225" s="49" t="s">
        <v>4087</v>
      </c>
      <c r="I225" s="50">
        <v>0.37</v>
      </c>
      <c r="J225" s="50">
        <v>0.4</v>
      </c>
      <c r="K225" s="4">
        <v>2006</v>
      </c>
      <c r="L225" s="76" t="s">
        <v>2432</v>
      </c>
    </row>
    <row r="226" spans="2:12" ht="63.75">
      <c r="B226" s="76">
        <v>221</v>
      </c>
      <c r="C226" s="50">
        <v>226</v>
      </c>
      <c r="D226" s="49" t="s">
        <v>3242</v>
      </c>
      <c r="E226" s="50">
        <v>3003107</v>
      </c>
      <c r="F226" s="49" t="s">
        <v>3243</v>
      </c>
      <c r="G226" s="50" t="s">
        <v>3244</v>
      </c>
      <c r="H226" s="49" t="s">
        <v>4088</v>
      </c>
      <c r="I226" s="50">
        <v>0.14599999999999999</v>
      </c>
      <c r="J226" s="50">
        <v>0.4</v>
      </c>
      <c r="K226" s="4">
        <v>2005</v>
      </c>
      <c r="L226" s="76" t="s">
        <v>2432</v>
      </c>
    </row>
    <row r="227" spans="2:12" ht="38.25">
      <c r="B227" s="76">
        <v>222</v>
      </c>
      <c r="C227" s="50">
        <v>227</v>
      </c>
      <c r="D227" s="49" t="s">
        <v>3245</v>
      </c>
      <c r="E227" s="50">
        <v>3003099</v>
      </c>
      <c r="F227" s="49" t="s">
        <v>1151</v>
      </c>
      <c r="G227" s="50" t="s">
        <v>3246</v>
      </c>
      <c r="H227" s="49" t="s">
        <v>4089</v>
      </c>
      <c r="I227" s="50">
        <v>0.19</v>
      </c>
      <c r="J227" s="50">
        <v>0.4</v>
      </c>
      <c r="K227" s="4">
        <v>2005</v>
      </c>
      <c r="L227" s="76" t="s">
        <v>2432</v>
      </c>
    </row>
    <row r="228" spans="2:12" ht="38.25">
      <c r="B228" s="76">
        <v>223</v>
      </c>
      <c r="C228" s="50">
        <v>228</v>
      </c>
      <c r="D228" s="49" t="s">
        <v>3247</v>
      </c>
      <c r="E228" s="50" t="s">
        <v>3248</v>
      </c>
      <c r="F228" s="49" t="s">
        <v>3249</v>
      </c>
      <c r="G228" s="50" t="s">
        <v>3250</v>
      </c>
      <c r="H228" s="49" t="s">
        <v>4090</v>
      </c>
      <c r="I228" s="50">
        <v>0.21</v>
      </c>
      <c r="J228" s="50">
        <v>0.4</v>
      </c>
      <c r="K228" s="4">
        <v>2004</v>
      </c>
      <c r="L228" s="76" t="s">
        <v>2432</v>
      </c>
    </row>
    <row r="229" spans="2:12" ht="63.75">
      <c r="B229" s="76">
        <v>224</v>
      </c>
      <c r="C229" s="50">
        <v>229</v>
      </c>
      <c r="D229" s="49" t="s">
        <v>3251</v>
      </c>
      <c r="E229" s="50">
        <v>3003261</v>
      </c>
      <c r="F229" s="49" t="s">
        <v>3252</v>
      </c>
      <c r="G229" s="50" t="s">
        <v>3253</v>
      </c>
      <c r="H229" s="49" t="s">
        <v>4091</v>
      </c>
      <c r="I229" s="50">
        <v>0.375</v>
      </c>
      <c r="J229" s="50">
        <v>0.4</v>
      </c>
      <c r="K229" s="4">
        <v>2012</v>
      </c>
      <c r="L229" s="76" t="s">
        <v>2432</v>
      </c>
    </row>
    <row r="230" spans="2:12" ht="51">
      <c r="B230" s="76">
        <v>225</v>
      </c>
      <c r="C230" s="50">
        <v>230</v>
      </c>
      <c r="D230" s="49" t="s">
        <v>3254</v>
      </c>
      <c r="E230" s="50">
        <v>3003110</v>
      </c>
      <c r="F230" s="49" t="s">
        <v>2927</v>
      </c>
      <c r="G230" s="50" t="s">
        <v>3255</v>
      </c>
      <c r="H230" s="49" t="s">
        <v>4092</v>
      </c>
      <c r="I230" s="50">
        <v>0.28499999999999998</v>
      </c>
      <c r="J230" s="50">
        <v>0.4</v>
      </c>
      <c r="K230" s="4">
        <v>2005</v>
      </c>
      <c r="L230" s="76" t="s">
        <v>2432</v>
      </c>
    </row>
    <row r="231" spans="2:12" ht="140.25">
      <c r="B231" s="76">
        <v>226</v>
      </c>
      <c r="C231" s="50">
        <v>231</v>
      </c>
      <c r="D231" s="49" t="s">
        <v>3256</v>
      </c>
      <c r="E231" s="50" t="s">
        <v>3257</v>
      </c>
      <c r="F231" s="49" t="s">
        <v>3258</v>
      </c>
      <c r="G231" s="50" t="s">
        <v>3259</v>
      </c>
      <c r="H231" s="49" t="s">
        <v>4093</v>
      </c>
      <c r="I231" s="50">
        <v>0.49</v>
      </c>
      <c r="J231" s="50">
        <v>0.4</v>
      </c>
      <c r="K231" s="4">
        <v>2004</v>
      </c>
      <c r="L231" s="76" t="s">
        <v>2432</v>
      </c>
    </row>
    <row r="232" spans="2:12" ht="63.75">
      <c r="B232" s="76">
        <v>227</v>
      </c>
      <c r="C232" s="50">
        <v>232</v>
      </c>
      <c r="D232" s="49" t="s">
        <v>3260</v>
      </c>
      <c r="E232" s="50">
        <v>3003209</v>
      </c>
      <c r="F232" s="49" t="s">
        <v>3261</v>
      </c>
      <c r="G232" s="50" t="s">
        <v>3262</v>
      </c>
      <c r="H232" s="49" t="s">
        <v>4094</v>
      </c>
      <c r="I232" s="50">
        <v>3.875</v>
      </c>
      <c r="J232" s="50">
        <v>0.4</v>
      </c>
      <c r="K232" s="4">
        <v>2007</v>
      </c>
      <c r="L232" s="76" t="s">
        <v>2432</v>
      </c>
    </row>
    <row r="233" spans="2:12" ht="63.75">
      <c r="B233" s="76">
        <v>228</v>
      </c>
      <c r="C233" s="50">
        <v>233</v>
      </c>
      <c r="D233" s="49" t="s">
        <v>3263</v>
      </c>
      <c r="E233" s="50">
        <v>3003272</v>
      </c>
      <c r="F233" s="49" t="s">
        <v>3264</v>
      </c>
      <c r="G233" s="50" t="s">
        <v>3265</v>
      </c>
      <c r="H233" s="49" t="s">
        <v>4095</v>
      </c>
      <c r="I233" s="50">
        <v>0.38500000000000001</v>
      </c>
      <c r="J233" s="50">
        <v>10</v>
      </c>
      <c r="K233" s="4">
        <v>2009</v>
      </c>
      <c r="L233" s="76" t="s">
        <v>2432</v>
      </c>
    </row>
    <row r="234" spans="2:12" ht="63.75">
      <c r="B234" s="76">
        <v>229</v>
      </c>
      <c r="C234" s="50">
        <v>234</v>
      </c>
      <c r="D234" s="49" t="s">
        <v>3266</v>
      </c>
      <c r="E234" s="50">
        <v>3003311</v>
      </c>
      <c r="F234" s="49" t="s">
        <v>2937</v>
      </c>
      <c r="G234" s="50" t="s">
        <v>3267</v>
      </c>
      <c r="H234" s="49" t="s">
        <v>4096</v>
      </c>
      <c r="I234" s="50">
        <v>0.19</v>
      </c>
      <c r="J234" s="50">
        <v>0.4</v>
      </c>
      <c r="K234" s="4">
        <v>2010</v>
      </c>
      <c r="L234" s="76" t="s">
        <v>2432</v>
      </c>
    </row>
    <row r="235" spans="2:12" ht="51">
      <c r="B235" s="76">
        <v>230</v>
      </c>
      <c r="C235" s="50">
        <v>235</v>
      </c>
      <c r="D235" s="49" t="s">
        <v>3268</v>
      </c>
      <c r="E235" s="50">
        <v>3003189</v>
      </c>
      <c r="F235" s="49" t="s">
        <v>2860</v>
      </c>
      <c r="G235" s="50" t="s">
        <v>3269</v>
      </c>
      <c r="H235" s="49" t="s">
        <v>4097</v>
      </c>
      <c r="I235" s="50">
        <v>0.15</v>
      </c>
      <c r="J235" s="50">
        <v>0.4</v>
      </c>
      <c r="K235" s="4">
        <v>2007</v>
      </c>
      <c r="L235" s="76" t="s">
        <v>2432</v>
      </c>
    </row>
    <row r="236" spans="2:12" ht="51">
      <c r="B236" s="76">
        <v>231</v>
      </c>
      <c r="C236" s="50">
        <v>236</v>
      </c>
      <c r="D236" s="49" t="s">
        <v>3270</v>
      </c>
      <c r="E236" s="50">
        <v>3003351</v>
      </c>
      <c r="F236" s="49" t="s">
        <v>3271</v>
      </c>
      <c r="G236" s="50" t="s">
        <v>3272</v>
      </c>
      <c r="H236" s="49" t="s">
        <v>4098</v>
      </c>
      <c r="I236" s="50">
        <v>8.1000000000000003E-2</v>
      </c>
      <c r="J236" s="50">
        <v>0.4</v>
      </c>
      <c r="K236" s="4">
        <v>2010</v>
      </c>
      <c r="L236" s="76" t="s">
        <v>2432</v>
      </c>
    </row>
    <row r="237" spans="2:12" ht="51">
      <c r="B237" s="76">
        <v>232</v>
      </c>
      <c r="C237" s="50">
        <v>237</v>
      </c>
      <c r="D237" s="49" t="s">
        <v>3273</v>
      </c>
      <c r="E237" s="50" t="s">
        <v>3274</v>
      </c>
      <c r="F237" s="49" t="s">
        <v>3275</v>
      </c>
      <c r="G237" s="50" t="s">
        <v>3276</v>
      </c>
      <c r="H237" s="49" t="s">
        <v>4099</v>
      </c>
      <c r="I237" s="50">
        <v>0.64500000000000002</v>
      </c>
      <c r="J237" s="50">
        <v>0.4</v>
      </c>
      <c r="K237" s="4">
        <v>2004</v>
      </c>
      <c r="L237" s="76" t="s">
        <v>2432</v>
      </c>
    </row>
    <row r="238" spans="2:12" ht="51">
      <c r="B238" s="76">
        <v>233</v>
      </c>
      <c r="C238" s="50">
        <v>238</v>
      </c>
      <c r="D238" s="49" t="s">
        <v>3277</v>
      </c>
      <c r="E238" s="50" t="s">
        <v>3278</v>
      </c>
      <c r="F238" s="49" t="s">
        <v>3279</v>
      </c>
      <c r="G238" s="50" t="s">
        <v>3280</v>
      </c>
      <c r="H238" s="49" t="s">
        <v>4100</v>
      </c>
      <c r="I238" s="50">
        <v>0.72</v>
      </c>
      <c r="J238" s="50">
        <v>0.4</v>
      </c>
      <c r="K238" s="4">
        <v>2006</v>
      </c>
      <c r="L238" s="76" t="s">
        <v>2432</v>
      </c>
    </row>
    <row r="239" spans="2:12" ht="63.75">
      <c r="B239" s="76">
        <v>234</v>
      </c>
      <c r="C239" s="50">
        <v>239</v>
      </c>
      <c r="D239" s="49" t="s">
        <v>3281</v>
      </c>
      <c r="E239" s="50">
        <v>3003273</v>
      </c>
      <c r="F239" s="49" t="s">
        <v>3264</v>
      </c>
      <c r="G239" s="50" t="s">
        <v>3282</v>
      </c>
      <c r="H239" s="49" t="s">
        <v>4101</v>
      </c>
      <c r="I239" s="50">
        <v>0.32</v>
      </c>
      <c r="J239" s="50">
        <v>10</v>
      </c>
      <c r="K239" s="4">
        <v>2009</v>
      </c>
      <c r="L239" s="76" t="s">
        <v>2432</v>
      </c>
    </row>
    <row r="240" spans="2:12" ht="38.25">
      <c r="B240" s="76">
        <v>235</v>
      </c>
      <c r="C240" s="50">
        <v>240</v>
      </c>
      <c r="D240" s="49" t="s">
        <v>3283</v>
      </c>
      <c r="E240" s="50">
        <v>3003312</v>
      </c>
      <c r="F240" s="49" t="s">
        <v>2937</v>
      </c>
      <c r="G240" s="50" t="s">
        <v>3284</v>
      </c>
      <c r="H240" s="49" t="s">
        <v>4102</v>
      </c>
      <c r="I240" s="50">
        <v>0.16</v>
      </c>
      <c r="J240" s="50">
        <v>0.4</v>
      </c>
      <c r="K240" s="4">
        <v>2011</v>
      </c>
      <c r="L240" s="76" t="s">
        <v>2432</v>
      </c>
    </row>
    <row r="241" spans="2:12" ht="38.25">
      <c r="B241" s="76">
        <v>236</v>
      </c>
      <c r="C241" s="50">
        <v>241</v>
      </c>
      <c r="D241" s="49" t="s">
        <v>3285</v>
      </c>
      <c r="E241" s="50">
        <v>3003314</v>
      </c>
      <c r="F241" s="49" t="s">
        <v>3286</v>
      </c>
      <c r="G241" s="50" t="s">
        <v>3287</v>
      </c>
      <c r="H241" s="49" t="s">
        <v>4103</v>
      </c>
      <c r="I241" s="50">
        <v>0.94499999999999995</v>
      </c>
      <c r="J241" s="50">
        <v>0.4</v>
      </c>
      <c r="K241" s="4">
        <v>2010</v>
      </c>
      <c r="L241" s="76" t="s">
        <v>2432</v>
      </c>
    </row>
    <row r="242" spans="2:12" ht="63.75">
      <c r="B242" s="76">
        <v>237</v>
      </c>
      <c r="C242" s="50">
        <v>242</v>
      </c>
      <c r="D242" s="49" t="s">
        <v>3288</v>
      </c>
      <c r="E242" s="50">
        <v>3003082</v>
      </c>
      <c r="F242" s="49" t="s">
        <v>3289</v>
      </c>
      <c r="G242" s="50" t="s">
        <v>3290</v>
      </c>
      <c r="H242" s="49" t="s">
        <v>4104</v>
      </c>
      <c r="I242" s="50">
        <v>0.254</v>
      </c>
      <c r="J242" s="50">
        <v>0.4</v>
      </c>
      <c r="K242" s="4">
        <v>2002</v>
      </c>
      <c r="L242" s="76" t="s">
        <v>2432</v>
      </c>
    </row>
    <row r="243" spans="2:12" ht="51">
      <c r="B243" s="76">
        <v>238</v>
      </c>
      <c r="C243" s="50">
        <v>243</v>
      </c>
      <c r="D243" s="49" t="s">
        <v>3291</v>
      </c>
      <c r="E243" s="50">
        <v>3003241</v>
      </c>
      <c r="F243" s="49" t="s">
        <v>3292</v>
      </c>
      <c r="G243" s="50" t="s">
        <v>3293</v>
      </c>
      <c r="H243" s="49" t="s">
        <v>4105</v>
      </c>
      <c r="I243" s="50">
        <v>0.52</v>
      </c>
      <c r="J243" s="50">
        <v>0.4</v>
      </c>
      <c r="K243" s="4">
        <v>2006</v>
      </c>
      <c r="L243" s="76" t="s">
        <v>2432</v>
      </c>
    </row>
    <row r="244" spans="2:12" ht="63.75">
      <c r="B244" s="76">
        <v>239</v>
      </c>
      <c r="C244" s="50">
        <v>244</v>
      </c>
      <c r="D244" s="49" t="s">
        <v>3294</v>
      </c>
      <c r="E244" s="50" t="s">
        <v>3295</v>
      </c>
      <c r="F244" s="49" t="s">
        <v>3296</v>
      </c>
      <c r="G244" s="50" t="s">
        <v>3297</v>
      </c>
      <c r="H244" s="49" t="s">
        <v>4106</v>
      </c>
      <c r="I244" s="50">
        <v>2.25</v>
      </c>
      <c r="J244" s="50">
        <v>0.4</v>
      </c>
      <c r="K244" s="4">
        <v>2004</v>
      </c>
      <c r="L244" s="76" t="s">
        <v>2432</v>
      </c>
    </row>
    <row r="245" spans="2:12" ht="51">
      <c r="B245" s="76">
        <v>240</v>
      </c>
      <c r="C245" s="50">
        <v>245</v>
      </c>
      <c r="D245" s="49" t="s">
        <v>3298</v>
      </c>
      <c r="E245" s="50">
        <v>3003349</v>
      </c>
      <c r="F245" s="49" t="s">
        <v>3271</v>
      </c>
      <c r="G245" s="50" t="s">
        <v>3299</v>
      </c>
      <c r="H245" s="49" t="s">
        <v>4107</v>
      </c>
      <c r="I245" s="50">
        <v>0.14399999999999999</v>
      </c>
      <c r="J245" s="50">
        <v>0.4</v>
      </c>
      <c r="K245" s="4">
        <v>2010</v>
      </c>
      <c r="L245" s="76" t="s">
        <v>2432</v>
      </c>
    </row>
    <row r="246" spans="2:12" ht="51">
      <c r="B246" s="76">
        <v>241</v>
      </c>
      <c r="C246" s="50">
        <v>246</v>
      </c>
      <c r="D246" s="49" t="s">
        <v>3300</v>
      </c>
      <c r="E246" s="50">
        <v>3003352</v>
      </c>
      <c r="F246" s="49" t="s">
        <v>3271</v>
      </c>
      <c r="G246" s="50" t="s">
        <v>3301</v>
      </c>
      <c r="H246" s="49" t="s">
        <v>4108</v>
      </c>
      <c r="I246" s="50">
        <v>0.154</v>
      </c>
      <c r="J246" s="50">
        <v>0.4</v>
      </c>
      <c r="K246" s="4">
        <v>2010</v>
      </c>
      <c r="L246" s="76" t="s">
        <v>2432</v>
      </c>
    </row>
    <row r="247" spans="2:12" ht="89.25">
      <c r="B247" s="76">
        <v>242</v>
      </c>
      <c r="C247" s="50">
        <v>247</v>
      </c>
      <c r="D247" s="49" t="s">
        <v>3302</v>
      </c>
      <c r="E247" s="50">
        <v>3003315</v>
      </c>
      <c r="F247" s="49" t="s">
        <v>3303</v>
      </c>
      <c r="G247" s="50" t="s">
        <v>3304</v>
      </c>
      <c r="H247" s="9" t="s">
        <v>4109</v>
      </c>
      <c r="I247" s="50">
        <v>8.5999999999999993E-2</v>
      </c>
      <c r="J247" s="50">
        <v>0.4</v>
      </c>
      <c r="K247" s="4">
        <v>2011</v>
      </c>
      <c r="L247" s="76" t="s">
        <v>2432</v>
      </c>
    </row>
    <row r="248" spans="2:12" ht="51">
      <c r="B248" s="76">
        <v>243</v>
      </c>
      <c r="C248" s="50">
        <v>248</v>
      </c>
      <c r="D248" s="49" t="s">
        <v>3305</v>
      </c>
      <c r="E248" s="50">
        <v>3003265</v>
      </c>
      <c r="F248" s="49" t="s">
        <v>3306</v>
      </c>
      <c r="G248" s="50" t="s">
        <v>3307</v>
      </c>
      <c r="H248" s="49" t="s">
        <v>4110</v>
      </c>
      <c r="I248" s="50">
        <v>0.14000000000000001</v>
      </c>
      <c r="J248" s="50">
        <v>0.4</v>
      </c>
      <c r="K248" s="4">
        <v>2009</v>
      </c>
      <c r="L248" s="76" t="s">
        <v>2432</v>
      </c>
    </row>
    <row r="249" spans="2:12" ht="51">
      <c r="B249" s="76">
        <v>244</v>
      </c>
      <c r="C249" s="50">
        <v>249</v>
      </c>
      <c r="D249" s="49" t="s">
        <v>3308</v>
      </c>
      <c r="E249" s="50">
        <v>3003076</v>
      </c>
      <c r="F249" s="49" t="s">
        <v>3309</v>
      </c>
      <c r="G249" s="50" t="s">
        <v>3310</v>
      </c>
      <c r="H249" s="49" t="s">
        <v>4111</v>
      </c>
      <c r="I249" s="50">
        <v>0.11</v>
      </c>
      <c r="J249" s="50">
        <v>0.4</v>
      </c>
      <c r="K249" s="4">
        <v>2004</v>
      </c>
      <c r="L249" s="76" t="s">
        <v>2432</v>
      </c>
    </row>
    <row r="250" spans="2:12" ht="63.75">
      <c r="B250" s="76">
        <v>245</v>
      </c>
      <c r="C250" s="50">
        <v>250</v>
      </c>
      <c r="D250" s="49" t="s">
        <v>3311</v>
      </c>
      <c r="E250" s="50" t="s">
        <v>3312</v>
      </c>
      <c r="F250" s="49" t="s">
        <v>3313</v>
      </c>
      <c r="G250" s="50" t="s">
        <v>3314</v>
      </c>
      <c r="H250" s="49" t="s">
        <v>4112</v>
      </c>
      <c r="I250" s="50">
        <v>0.65</v>
      </c>
      <c r="J250" s="50">
        <v>0.4</v>
      </c>
      <c r="K250" s="4">
        <v>2002</v>
      </c>
      <c r="L250" s="76" t="s">
        <v>2432</v>
      </c>
    </row>
    <row r="251" spans="2:12" ht="63.75">
      <c r="B251" s="76">
        <v>246</v>
      </c>
      <c r="C251" s="50">
        <v>251</v>
      </c>
      <c r="D251" s="49" t="s">
        <v>3315</v>
      </c>
      <c r="E251" s="50" t="s">
        <v>3316</v>
      </c>
      <c r="F251" s="49" t="s">
        <v>3317</v>
      </c>
      <c r="G251" s="50" t="s">
        <v>3318</v>
      </c>
      <c r="H251" s="49" t="s">
        <v>4113</v>
      </c>
      <c r="I251" s="50">
        <v>0.15</v>
      </c>
      <c r="J251" s="50">
        <v>0.4</v>
      </c>
      <c r="K251" s="4">
        <v>2005</v>
      </c>
      <c r="L251" s="76" t="s">
        <v>2432</v>
      </c>
    </row>
    <row r="252" spans="2:12" ht="38.25">
      <c r="B252" s="76">
        <v>247</v>
      </c>
      <c r="C252" s="50">
        <v>252</v>
      </c>
      <c r="D252" s="49" t="s">
        <v>3319</v>
      </c>
      <c r="E252" s="50" t="s">
        <v>3320</v>
      </c>
      <c r="F252" s="49" t="s">
        <v>3321</v>
      </c>
      <c r="G252" s="50" t="s">
        <v>3322</v>
      </c>
      <c r="H252" s="49" t="s">
        <v>4114</v>
      </c>
      <c r="I252" s="50">
        <v>2.95</v>
      </c>
      <c r="J252" s="50">
        <v>0.4</v>
      </c>
      <c r="K252" s="4">
        <v>2004</v>
      </c>
      <c r="L252" s="76" t="s">
        <v>2432</v>
      </c>
    </row>
    <row r="253" spans="2:12" ht="51">
      <c r="B253" s="76">
        <v>248</v>
      </c>
      <c r="C253" s="50">
        <v>253</v>
      </c>
      <c r="D253" s="49" t="s">
        <v>3323</v>
      </c>
      <c r="E253" s="50" t="s">
        <v>3324</v>
      </c>
      <c r="F253" s="49" t="s">
        <v>3188</v>
      </c>
      <c r="G253" s="50" t="s">
        <v>3325</v>
      </c>
      <c r="H253" s="49" t="s">
        <v>4115</v>
      </c>
      <c r="I253" s="50">
        <v>0.21</v>
      </c>
      <c r="J253" s="50">
        <v>0.4</v>
      </c>
      <c r="K253" s="4">
        <v>2003</v>
      </c>
      <c r="L253" s="76" t="s">
        <v>2432</v>
      </c>
    </row>
    <row r="254" spans="2:12" ht="25.5">
      <c r="B254" s="76">
        <v>249</v>
      </c>
      <c r="C254" s="50">
        <v>254</v>
      </c>
      <c r="D254" s="49" t="s">
        <v>3326</v>
      </c>
      <c r="E254" s="50" t="s">
        <v>3327</v>
      </c>
      <c r="F254" s="136" t="s">
        <v>3328</v>
      </c>
      <c r="G254" s="139" t="s">
        <v>3329</v>
      </c>
      <c r="H254" s="136" t="s">
        <v>4116</v>
      </c>
      <c r="I254" s="139">
        <v>0.46700000000000003</v>
      </c>
      <c r="J254" s="139">
        <v>10</v>
      </c>
      <c r="K254" s="4">
        <v>2011</v>
      </c>
      <c r="L254" s="76" t="s">
        <v>2432</v>
      </c>
    </row>
    <row r="255" spans="2:12" ht="38.25">
      <c r="B255" s="76">
        <v>250</v>
      </c>
      <c r="C255" s="50">
        <v>255</v>
      </c>
      <c r="D255" s="49" t="s">
        <v>3330</v>
      </c>
      <c r="E255" s="50" t="s">
        <v>3331</v>
      </c>
      <c r="F255" s="136"/>
      <c r="G255" s="139"/>
      <c r="H255" s="136"/>
      <c r="I255" s="139"/>
      <c r="J255" s="139"/>
      <c r="K255" s="4">
        <v>2011</v>
      </c>
      <c r="L255" s="76" t="s">
        <v>2432</v>
      </c>
    </row>
    <row r="256" spans="2:12" ht="51">
      <c r="B256" s="76">
        <v>251</v>
      </c>
      <c r="C256" s="50">
        <v>256</v>
      </c>
      <c r="D256" s="49" t="s">
        <v>3332</v>
      </c>
      <c r="E256" s="50">
        <v>3003266</v>
      </c>
      <c r="F256" s="49" t="s">
        <v>2937</v>
      </c>
      <c r="G256" s="50" t="s">
        <v>3333</v>
      </c>
      <c r="H256" s="49" t="s">
        <v>4117</v>
      </c>
      <c r="I256" s="50">
        <v>0.06</v>
      </c>
      <c r="J256" s="50">
        <v>0.4</v>
      </c>
      <c r="K256" s="4">
        <v>2009</v>
      </c>
      <c r="L256" s="76" t="s">
        <v>2432</v>
      </c>
    </row>
    <row r="257" spans="2:12" ht="38.25">
      <c r="B257" s="76">
        <v>252</v>
      </c>
      <c r="C257" s="50">
        <v>257</v>
      </c>
      <c r="D257" s="49" t="s">
        <v>3334</v>
      </c>
      <c r="E257" s="50">
        <v>3003220</v>
      </c>
      <c r="F257" s="49" t="s">
        <v>3233</v>
      </c>
      <c r="G257" s="50" t="s">
        <v>3335</v>
      </c>
      <c r="H257" s="49" t="s">
        <v>4084</v>
      </c>
      <c r="I257" s="50">
        <v>5.5E-2</v>
      </c>
      <c r="J257" s="50">
        <v>10</v>
      </c>
      <c r="K257" s="4">
        <v>2005</v>
      </c>
      <c r="L257" s="76" t="s">
        <v>2432</v>
      </c>
    </row>
    <row r="258" spans="2:12" ht="76.5">
      <c r="B258" s="76">
        <v>253</v>
      </c>
      <c r="C258" s="50">
        <v>258</v>
      </c>
      <c r="D258" s="49" t="s">
        <v>3336</v>
      </c>
      <c r="E258" s="50">
        <v>3003317</v>
      </c>
      <c r="F258" s="49" t="s">
        <v>3165</v>
      </c>
      <c r="G258" s="50" t="s">
        <v>3337</v>
      </c>
      <c r="H258" s="9" t="s">
        <v>4118</v>
      </c>
      <c r="I258" s="50">
        <v>0.12</v>
      </c>
      <c r="J258" s="50">
        <v>0.4</v>
      </c>
      <c r="K258" s="4">
        <v>2011</v>
      </c>
      <c r="L258" s="76" t="s">
        <v>2432</v>
      </c>
    </row>
    <row r="259" spans="2:12" ht="38.25">
      <c r="B259" s="76">
        <v>254</v>
      </c>
      <c r="C259" s="50">
        <v>259</v>
      </c>
      <c r="D259" s="49" t="s">
        <v>3338</v>
      </c>
      <c r="E259" s="50">
        <v>3003083</v>
      </c>
      <c r="F259" s="49" t="s">
        <v>3339</v>
      </c>
      <c r="G259" s="50" t="s">
        <v>3340</v>
      </c>
      <c r="H259" s="49" t="s">
        <v>4119</v>
      </c>
      <c r="I259" s="50">
        <v>8.7999999999999995E-2</v>
      </c>
      <c r="J259" s="50">
        <v>0.4</v>
      </c>
      <c r="K259" s="4">
        <v>1992</v>
      </c>
      <c r="L259" s="76" t="s">
        <v>2432</v>
      </c>
    </row>
    <row r="260" spans="2:12" ht="51">
      <c r="B260" s="76">
        <v>255</v>
      </c>
      <c r="C260" s="50">
        <v>260</v>
      </c>
      <c r="D260" s="49" t="s">
        <v>3341</v>
      </c>
      <c r="E260" s="50" t="s">
        <v>3342</v>
      </c>
      <c r="F260" s="49" t="s">
        <v>3188</v>
      </c>
      <c r="G260" s="50" t="s">
        <v>3343</v>
      </c>
      <c r="H260" s="49" t="s">
        <v>4120</v>
      </c>
      <c r="I260" s="50">
        <v>0.41699999999999998</v>
      </c>
      <c r="J260" s="50">
        <v>0.4</v>
      </c>
      <c r="K260" s="4">
        <v>2004</v>
      </c>
      <c r="L260" s="76" t="s">
        <v>2432</v>
      </c>
    </row>
    <row r="261" spans="2:12" ht="89.25">
      <c r="B261" s="76">
        <v>256</v>
      </c>
      <c r="C261" s="50">
        <v>261</v>
      </c>
      <c r="D261" s="49" t="s">
        <v>3344</v>
      </c>
      <c r="E261" s="50">
        <v>3003346</v>
      </c>
      <c r="F261" s="49" t="s">
        <v>3328</v>
      </c>
      <c r="G261" s="50" t="s">
        <v>3345</v>
      </c>
      <c r="H261" s="49" t="s">
        <v>4121</v>
      </c>
      <c r="I261" s="50">
        <v>0.38</v>
      </c>
      <c r="J261" s="50">
        <v>10</v>
      </c>
      <c r="K261" s="4">
        <v>2010</v>
      </c>
      <c r="L261" s="76" t="s">
        <v>2432</v>
      </c>
    </row>
    <row r="262" spans="2:12" ht="38.25">
      <c r="B262" s="76">
        <v>257</v>
      </c>
      <c r="C262" s="50">
        <v>262</v>
      </c>
      <c r="D262" s="49" t="s">
        <v>3346</v>
      </c>
      <c r="E262" s="50">
        <v>3003078</v>
      </c>
      <c r="F262" s="49" t="s">
        <v>3188</v>
      </c>
      <c r="G262" s="50" t="s">
        <v>3347</v>
      </c>
      <c r="H262" s="49" t="s">
        <v>4122</v>
      </c>
      <c r="I262" s="50">
        <v>1E-3</v>
      </c>
      <c r="J262" s="50">
        <v>0.4</v>
      </c>
      <c r="K262" s="4">
        <v>2005</v>
      </c>
      <c r="L262" s="76" t="s">
        <v>2432</v>
      </c>
    </row>
    <row r="263" spans="2:12" ht="51">
      <c r="B263" s="76">
        <v>258</v>
      </c>
      <c r="C263" s="50">
        <v>263</v>
      </c>
      <c r="D263" s="49" t="s">
        <v>3348</v>
      </c>
      <c r="E263" s="50">
        <v>3003207</v>
      </c>
      <c r="F263" s="49" t="s">
        <v>2943</v>
      </c>
      <c r="G263" s="50" t="s">
        <v>3349</v>
      </c>
      <c r="H263" s="49" t="s">
        <v>4123</v>
      </c>
      <c r="I263" s="50">
        <v>0.17</v>
      </c>
      <c r="J263" s="50">
        <v>0.4</v>
      </c>
      <c r="K263" s="4">
        <v>2012</v>
      </c>
      <c r="L263" s="76" t="s">
        <v>2432</v>
      </c>
    </row>
    <row r="264" spans="2:12" ht="38.25">
      <c r="B264" s="76">
        <v>259</v>
      </c>
      <c r="C264" s="50">
        <v>264</v>
      </c>
      <c r="D264" s="49" t="s">
        <v>3350</v>
      </c>
      <c r="E264" s="50" t="s">
        <v>3351</v>
      </c>
      <c r="F264" s="49" t="s">
        <v>2678</v>
      </c>
      <c r="G264" s="49" t="s">
        <v>2715</v>
      </c>
      <c r="H264" s="49" t="s">
        <v>2797</v>
      </c>
      <c r="I264" s="50">
        <v>0.98799999999999999</v>
      </c>
      <c r="J264" s="50">
        <v>0.4</v>
      </c>
      <c r="K264" s="4">
        <v>1999</v>
      </c>
      <c r="L264" s="76" t="s">
        <v>2432</v>
      </c>
    </row>
    <row r="265" spans="2:12" ht="51">
      <c r="B265" s="76">
        <v>260</v>
      </c>
      <c r="C265" s="50">
        <v>266</v>
      </c>
      <c r="D265" s="49" t="s">
        <v>3352</v>
      </c>
      <c r="E265" s="50">
        <v>3003102</v>
      </c>
      <c r="F265" s="49" t="s">
        <v>3188</v>
      </c>
      <c r="G265" s="50" t="s">
        <v>3353</v>
      </c>
      <c r="H265" s="49" t="s">
        <v>4124</v>
      </c>
      <c r="I265" s="50">
        <v>8.6999999999999994E-2</v>
      </c>
      <c r="J265" s="50">
        <v>0.4</v>
      </c>
      <c r="K265" s="4">
        <v>2005</v>
      </c>
      <c r="L265" s="76" t="s">
        <v>2432</v>
      </c>
    </row>
    <row r="266" spans="2:12" ht="51">
      <c r="B266" s="76">
        <v>261</v>
      </c>
      <c r="C266" s="50">
        <v>267</v>
      </c>
      <c r="D266" s="49" t="s">
        <v>3354</v>
      </c>
      <c r="E266" s="50">
        <v>3003350</v>
      </c>
      <c r="F266" s="49" t="s">
        <v>3355</v>
      </c>
      <c r="G266" s="50" t="s">
        <v>3356</v>
      </c>
      <c r="H266" s="49" t="s">
        <v>4125</v>
      </c>
      <c r="I266" s="50">
        <v>0.124</v>
      </c>
      <c r="J266" s="50">
        <v>0.4</v>
      </c>
      <c r="K266" s="4">
        <v>2010</v>
      </c>
      <c r="L266" s="76" t="s">
        <v>2432</v>
      </c>
    </row>
    <row r="267" spans="2:12" ht="51">
      <c r="B267" s="76">
        <v>262</v>
      </c>
      <c r="C267" s="50">
        <v>268</v>
      </c>
      <c r="D267" s="49" t="s">
        <v>3357</v>
      </c>
      <c r="E267" s="50">
        <v>3003329</v>
      </c>
      <c r="F267" s="49" t="s">
        <v>3358</v>
      </c>
      <c r="G267" s="50" t="s">
        <v>3359</v>
      </c>
      <c r="H267" s="49" t="s">
        <v>4126</v>
      </c>
      <c r="I267" s="50">
        <v>0.14000000000000001</v>
      </c>
      <c r="J267" s="50">
        <v>0.4</v>
      </c>
      <c r="K267" s="4">
        <v>2012</v>
      </c>
      <c r="L267" s="76" t="s">
        <v>2432</v>
      </c>
    </row>
    <row r="268" spans="2:12" ht="38.25">
      <c r="B268" s="76">
        <v>263</v>
      </c>
      <c r="C268" s="50">
        <v>269</v>
      </c>
      <c r="D268" s="49" t="s">
        <v>3360</v>
      </c>
      <c r="E268" s="50" t="s">
        <v>3361</v>
      </c>
      <c r="F268" s="49" t="s">
        <v>3279</v>
      </c>
      <c r="G268" s="50" t="s">
        <v>3362</v>
      </c>
      <c r="H268" s="49" t="s">
        <v>4127</v>
      </c>
      <c r="I268" s="50">
        <v>0.35499999999999998</v>
      </c>
      <c r="J268" s="50">
        <v>0.4</v>
      </c>
      <c r="K268" s="4">
        <v>2004</v>
      </c>
      <c r="L268" s="76" t="s">
        <v>2432</v>
      </c>
    </row>
    <row r="269" spans="2:12" ht="51">
      <c r="B269" s="76">
        <v>264</v>
      </c>
      <c r="C269" s="50">
        <v>270</v>
      </c>
      <c r="D269" s="49" t="s">
        <v>3363</v>
      </c>
      <c r="E269" s="50">
        <v>3003223</v>
      </c>
      <c r="F269" s="49" t="s">
        <v>2927</v>
      </c>
      <c r="G269" s="50" t="s">
        <v>3364</v>
      </c>
      <c r="H269" s="49" t="s">
        <v>4128</v>
      </c>
      <c r="I269" s="50">
        <v>0.17499999999999999</v>
      </c>
      <c r="J269" s="50">
        <v>0.4</v>
      </c>
      <c r="K269" s="4">
        <v>2009</v>
      </c>
      <c r="L269" s="76" t="s">
        <v>2432</v>
      </c>
    </row>
    <row r="270" spans="2:12" ht="38.25">
      <c r="B270" s="76">
        <v>265</v>
      </c>
      <c r="C270" s="50">
        <v>271</v>
      </c>
      <c r="D270" s="49" t="s">
        <v>3365</v>
      </c>
      <c r="E270" s="50">
        <v>3003192</v>
      </c>
      <c r="F270" s="49" t="s">
        <v>3366</v>
      </c>
      <c r="G270" s="50" t="s">
        <v>3367</v>
      </c>
      <c r="H270" s="49" t="s">
        <v>4129</v>
      </c>
      <c r="I270" s="50">
        <v>0.46500000000000002</v>
      </c>
      <c r="J270" s="50">
        <v>0.4</v>
      </c>
      <c r="K270" s="4">
        <v>2005</v>
      </c>
      <c r="L270" s="76" t="s">
        <v>2432</v>
      </c>
    </row>
    <row r="271" spans="2:12" ht="38.25">
      <c r="B271" s="76">
        <v>266</v>
      </c>
      <c r="C271" s="50">
        <v>272</v>
      </c>
      <c r="D271" s="49" t="s">
        <v>3368</v>
      </c>
      <c r="E271" s="50" t="s">
        <v>3369</v>
      </c>
      <c r="F271" s="49" t="s">
        <v>3370</v>
      </c>
      <c r="G271" s="50" t="s">
        <v>3371</v>
      </c>
      <c r="H271" s="49" t="s">
        <v>4130</v>
      </c>
      <c r="I271" s="50">
        <v>0.53900000000000003</v>
      </c>
      <c r="J271" s="50">
        <v>0.4</v>
      </c>
      <c r="K271" s="4">
        <v>2005</v>
      </c>
      <c r="L271" s="76" t="s">
        <v>2432</v>
      </c>
    </row>
    <row r="272" spans="2:12" ht="76.5">
      <c r="B272" s="76">
        <v>267</v>
      </c>
      <c r="C272" s="50">
        <v>273</v>
      </c>
      <c r="D272" s="49" t="s">
        <v>3372</v>
      </c>
      <c r="E272" s="50" t="s">
        <v>3373</v>
      </c>
      <c r="F272" s="49" t="s">
        <v>3374</v>
      </c>
      <c r="G272" s="50" t="s">
        <v>3375</v>
      </c>
      <c r="H272" s="49" t="s">
        <v>4131</v>
      </c>
      <c r="I272" s="50">
        <v>0.10970000000000001</v>
      </c>
      <c r="J272" s="50">
        <v>0.4</v>
      </c>
      <c r="K272" s="4">
        <v>2006</v>
      </c>
      <c r="L272" s="76" t="s">
        <v>2432</v>
      </c>
    </row>
    <row r="273" spans="2:12" ht="51">
      <c r="B273" s="76">
        <v>268</v>
      </c>
      <c r="C273" s="50">
        <v>274</v>
      </c>
      <c r="D273" s="49" t="s">
        <v>3376</v>
      </c>
      <c r="E273" s="50">
        <v>3003071</v>
      </c>
      <c r="F273" s="49" t="s">
        <v>3377</v>
      </c>
      <c r="G273" s="50" t="s">
        <v>3378</v>
      </c>
      <c r="H273" s="49" t="s">
        <v>4132</v>
      </c>
      <c r="I273" s="50">
        <v>0.45</v>
      </c>
      <c r="J273" s="50">
        <v>0.4</v>
      </c>
      <c r="K273" s="4">
        <v>2002</v>
      </c>
      <c r="L273" s="76" t="s">
        <v>2432</v>
      </c>
    </row>
    <row r="274" spans="2:12" ht="38.25">
      <c r="B274" s="76">
        <v>269</v>
      </c>
      <c r="C274" s="50">
        <v>275</v>
      </c>
      <c r="D274" s="49" t="s">
        <v>3379</v>
      </c>
      <c r="E274" s="50" t="s">
        <v>3380</v>
      </c>
      <c r="F274" s="49" t="s">
        <v>2718</v>
      </c>
      <c r="G274" s="49" t="s">
        <v>2719</v>
      </c>
      <c r="H274" s="49" t="s">
        <v>2562</v>
      </c>
      <c r="I274" s="50">
        <v>0.70699999999999996</v>
      </c>
      <c r="J274" s="50">
        <v>10</v>
      </c>
      <c r="K274" s="4">
        <v>2011</v>
      </c>
      <c r="L274" s="76" t="s">
        <v>2432</v>
      </c>
    </row>
    <row r="275" spans="2:12" ht="38.25">
      <c r="B275" s="76">
        <v>270</v>
      </c>
      <c r="C275" s="50">
        <v>277</v>
      </c>
      <c r="D275" s="49" t="s">
        <v>3381</v>
      </c>
      <c r="E275" s="50">
        <v>3003132</v>
      </c>
      <c r="F275" s="49" t="s">
        <v>3382</v>
      </c>
      <c r="G275" s="50" t="s">
        <v>3383</v>
      </c>
      <c r="H275" s="49" t="s">
        <v>4133</v>
      </c>
      <c r="I275" s="50">
        <v>0.14599999999999999</v>
      </c>
      <c r="J275" s="50">
        <v>0.4</v>
      </c>
      <c r="K275" s="4">
        <v>2006</v>
      </c>
      <c r="L275" s="76" t="s">
        <v>2432</v>
      </c>
    </row>
    <row r="276" spans="2:12" ht="38.25">
      <c r="B276" s="76">
        <v>271</v>
      </c>
      <c r="C276" s="50">
        <v>278</v>
      </c>
      <c r="D276" s="49" t="s">
        <v>3384</v>
      </c>
      <c r="E276" s="50">
        <v>3003305</v>
      </c>
      <c r="F276" s="49" t="s">
        <v>3037</v>
      </c>
      <c r="G276" s="50" t="s">
        <v>3385</v>
      </c>
      <c r="H276" s="49" t="s">
        <v>4134</v>
      </c>
      <c r="I276" s="50">
        <v>0.24</v>
      </c>
      <c r="J276" s="50">
        <v>0.4</v>
      </c>
      <c r="K276" s="4">
        <v>2008</v>
      </c>
      <c r="L276" s="76" t="s">
        <v>2432</v>
      </c>
    </row>
    <row r="277" spans="2:12" ht="38.25">
      <c r="B277" s="76">
        <v>272</v>
      </c>
      <c r="C277" s="50">
        <v>279</v>
      </c>
      <c r="D277" s="49" t="s">
        <v>3386</v>
      </c>
      <c r="E277" s="50">
        <v>3003142</v>
      </c>
      <c r="F277" s="49" t="s">
        <v>3387</v>
      </c>
      <c r="G277" s="50" t="s">
        <v>3388</v>
      </c>
      <c r="H277" s="49" t="s">
        <v>4135</v>
      </c>
      <c r="I277" s="50">
        <v>0.13</v>
      </c>
      <c r="J277" s="50">
        <v>0.4</v>
      </c>
      <c r="K277" s="4">
        <v>2004</v>
      </c>
      <c r="L277" s="76" t="s">
        <v>2432</v>
      </c>
    </row>
    <row r="278" spans="2:12" ht="51">
      <c r="B278" s="76">
        <v>273</v>
      </c>
      <c r="C278" s="50">
        <v>280</v>
      </c>
      <c r="D278" s="49" t="s">
        <v>3389</v>
      </c>
      <c r="E278" s="50">
        <v>3003206</v>
      </c>
      <c r="F278" s="49" t="s">
        <v>2857</v>
      </c>
      <c r="G278" s="50" t="s">
        <v>3390</v>
      </c>
      <c r="H278" s="49" t="s">
        <v>4136</v>
      </c>
      <c r="I278" s="50">
        <v>0.16500000000000001</v>
      </c>
      <c r="J278" s="50">
        <v>0.4</v>
      </c>
      <c r="K278" s="4">
        <v>2007</v>
      </c>
      <c r="L278" s="76" t="s">
        <v>2432</v>
      </c>
    </row>
    <row r="279" spans="2:12" ht="38.25">
      <c r="B279" s="76">
        <v>274</v>
      </c>
      <c r="C279" s="50">
        <v>281</v>
      </c>
      <c r="D279" s="49" t="s">
        <v>3391</v>
      </c>
      <c r="E279" s="50">
        <v>3003174</v>
      </c>
      <c r="F279" s="49" t="s">
        <v>2932</v>
      </c>
      <c r="G279" s="50" t="s">
        <v>3392</v>
      </c>
      <c r="H279" s="49" t="s">
        <v>4137</v>
      </c>
      <c r="I279" s="50">
        <v>4.7E-2</v>
      </c>
      <c r="J279" s="50">
        <v>0.4</v>
      </c>
      <c r="K279" s="4">
        <v>1996</v>
      </c>
      <c r="L279" s="76" t="s">
        <v>2432</v>
      </c>
    </row>
    <row r="280" spans="2:12" ht="38.25">
      <c r="B280" s="76">
        <v>275</v>
      </c>
      <c r="C280" s="50">
        <v>282</v>
      </c>
      <c r="D280" s="49" t="s">
        <v>3393</v>
      </c>
      <c r="E280" s="50">
        <v>3003148</v>
      </c>
      <c r="F280" s="49" t="s">
        <v>3394</v>
      </c>
      <c r="G280" s="50" t="s">
        <v>3395</v>
      </c>
      <c r="H280" s="49" t="s">
        <v>4138</v>
      </c>
      <c r="I280" s="50">
        <v>0.495</v>
      </c>
      <c r="J280" s="50">
        <v>0.4</v>
      </c>
      <c r="K280" s="4">
        <v>2005</v>
      </c>
      <c r="L280" s="76" t="s">
        <v>2432</v>
      </c>
    </row>
    <row r="281" spans="2:12" ht="51">
      <c r="B281" s="76">
        <v>276</v>
      </c>
      <c r="C281" s="50">
        <v>283</v>
      </c>
      <c r="D281" s="49" t="s">
        <v>3396</v>
      </c>
      <c r="E281" s="50">
        <v>3003112</v>
      </c>
      <c r="F281" s="49" t="s">
        <v>3397</v>
      </c>
      <c r="G281" s="50" t="s">
        <v>3398</v>
      </c>
      <c r="H281" s="49" t="s">
        <v>4139</v>
      </c>
      <c r="I281" s="50">
        <v>0.22700000000000001</v>
      </c>
      <c r="J281" s="50">
        <v>0.4</v>
      </c>
      <c r="K281" s="4">
        <v>2007</v>
      </c>
      <c r="L281" s="76" t="s">
        <v>2432</v>
      </c>
    </row>
    <row r="282" spans="2:12" ht="38.25">
      <c r="B282" s="76">
        <v>277</v>
      </c>
      <c r="C282" s="50">
        <v>284</v>
      </c>
      <c r="D282" s="49" t="s">
        <v>3399</v>
      </c>
      <c r="E282" s="50">
        <v>3003133</v>
      </c>
      <c r="F282" s="49" t="s">
        <v>2860</v>
      </c>
      <c r="G282" s="50" t="s">
        <v>3400</v>
      </c>
      <c r="H282" s="49" t="s">
        <v>4140</v>
      </c>
      <c r="I282" s="50">
        <v>0.93</v>
      </c>
      <c r="J282" s="50">
        <v>0.4</v>
      </c>
      <c r="K282" s="4">
        <v>2005</v>
      </c>
      <c r="L282" s="76" t="s">
        <v>2432</v>
      </c>
    </row>
    <row r="283" spans="2:12" ht="63.75">
      <c r="B283" s="76">
        <v>278</v>
      </c>
      <c r="C283" s="50">
        <v>285</v>
      </c>
      <c r="D283" s="49" t="s">
        <v>3401</v>
      </c>
      <c r="E283" s="50" t="s">
        <v>3402</v>
      </c>
      <c r="F283" s="49" t="s">
        <v>1151</v>
      </c>
      <c r="G283" s="50" t="s">
        <v>3403</v>
      </c>
      <c r="H283" s="49" t="s">
        <v>4141</v>
      </c>
      <c r="I283" s="50">
        <v>0.16</v>
      </c>
      <c r="J283" s="50">
        <v>0.4</v>
      </c>
      <c r="K283" s="50">
        <v>2002</v>
      </c>
      <c r="L283" s="76" t="s">
        <v>2432</v>
      </c>
    </row>
    <row r="284" spans="2:12" ht="51">
      <c r="B284" s="76">
        <v>279</v>
      </c>
      <c r="C284" s="50">
        <v>286</v>
      </c>
      <c r="D284" s="49" t="s">
        <v>3404</v>
      </c>
      <c r="E284" s="50">
        <v>3003212</v>
      </c>
      <c r="F284" s="49" t="s">
        <v>2927</v>
      </c>
      <c r="G284" s="50" t="s">
        <v>3405</v>
      </c>
      <c r="H284" s="49" t="s">
        <v>4142</v>
      </c>
      <c r="I284" s="50">
        <v>0.114</v>
      </c>
      <c r="J284" s="50">
        <v>0.4</v>
      </c>
      <c r="K284" s="4">
        <v>2008</v>
      </c>
      <c r="L284" s="76" t="s">
        <v>2432</v>
      </c>
    </row>
    <row r="285" spans="2:12" ht="51">
      <c r="B285" s="76">
        <v>280</v>
      </c>
      <c r="C285" s="50">
        <v>287</v>
      </c>
      <c r="D285" s="49" t="s">
        <v>3406</v>
      </c>
      <c r="E285" s="50">
        <v>3003201</v>
      </c>
      <c r="F285" s="49" t="s">
        <v>2927</v>
      </c>
      <c r="G285" s="50" t="s">
        <v>3407</v>
      </c>
      <c r="H285" s="49" t="s">
        <v>4143</v>
      </c>
      <c r="I285" s="50">
        <v>0.16500000000000001</v>
      </c>
      <c r="J285" s="50">
        <v>0.4</v>
      </c>
      <c r="K285" s="4">
        <v>2008</v>
      </c>
      <c r="L285" s="76" t="s">
        <v>2432</v>
      </c>
    </row>
    <row r="286" spans="2:12" ht="51">
      <c r="B286" s="76">
        <v>281</v>
      </c>
      <c r="C286" s="50">
        <v>288</v>
      </c>
      <c r="D286" s="49" t="s">
        <v>3408</v>
      </c>
      <c r="E286" s="50">
        <v>3003149</v>
      </c>
      <c r="F286" s="49" t="s">
        <v>2952</v>
      </c>
      <c r="G286" s="50" t="s">
        <v>3409</v>
      </c>
      <c r="H286" s="49" t="s">
        <v>4144</v>
      </c>
      <c r="I286" s="50">
        <v>1.19</v>
      </c>
      <c r="J286" s="50">
        <v>0.4</v>
      </c>
      <c r="K286" s="4">
        <v>2005</v>
      </c>
      <c r="L286" s="76" t="s">
        <v>2432</v>
      </c>
    </row>
    <row r="287" spans="2:12" ht="76.5">
      <c r="B287" s="76">
        <v>282</v>
      </c>
      <c r="C287" s="50">
        <v>289</v>
      </c>
      <c r="D287" s="49" t="s">
        <v>3410</v>
      </c>
      <c r="E287" s="50">
        <v>3003215</v>
      </c>
      <c r="F287" s="49" t="s">
        <v>2860</v>
      </c>
      <c r="G287" s="51" t="s">
        <v>3411</v>
      </c>
      <c r="H287" s="49" t="s">
        <v>4145</v>
      </c>
      <c r="I287" s="50">
        <v>0.155</v>
      </c>
      <c r="J287" s="50">
        <v>0.4</v>
      </c>
      <c r="K287" s="4">
        <v>2008</v>
      </c>
      <c r="L287" s="76" t="s">
        <v>2432</v>
      </c>
    </row>
    <row r="288" spans="2:12" ht="38.25">
      <c r="B288" s="76">
        <v>283</v>
      </c>
      <c r="C288" s="50">
        <v>290</v>
      </c>
      <c r="D288" s="49" t="s">
        <v>3412</v>
      </c>
      <c r="E288" s="50">
        <v>3003234</v>
      </c>
      <c r="F288" s="49" t="s">
        <v>2927</v>
      </c>
      <c r="G288" s="50" t="s">
        <v>3413</v>
      </c>
      <c r="H288" s="49" t="s">
        <v>4146</v>
      </c>
      <c r="I288" s="50">
        <v>0.22</v>
      </c>
      <c r="J288" s="50">
        <v>0.4</v>
      </c>
      <c r="K288" s="4">
        <v>2009</v>
      </c>
      <c r="L288" s="76" t="s">
        <v>2432</v>
      </c>
    </row>
    <row r="289" spans="2:12" ht="63.75">
      <c r="B289" s="76">
        <v>284</v>
      </c>
      <c r="C289" s="50">
        <v>291</v>
      </c>
      <c r="D289" s="49" t="s">
        <v>3414</v>
      </c>
      <c r="E289" s="50">
        <v>3003157</v>
      </c>
      <c r="F289" s="49" t="s">
        <v>3394</v>
      </c>
      <c r="G289" s="50" t="s">
        <v>3415</v>
      </c>
      <c r="H289" s="49" t="s">
        <v>4147</v>
      </c>
      <c r="I289" s="50">
        <v>0.34</v>
      </c>
      <c r="J289" s="50">
        <v>0.4</v>
      </c>
      <c r="K289" s="4">
        <v>2007</v>
      </c>
      <c r="L289" s="76" t="s">
        <v>2432</v>
      </c>
    </row>
    <row r="290" spans="2:12" ht="38.25">
      <c r="B290" s="76">
        <v>285</v>
      </c>
      <c r="C290" s="50">
        <v>292</v>
      </c>
      <c r="D290" s="49" t="s">
        <v>3416</v>
      </c>
      <c r="E290" s="50">
        <v>3003191</v>
      </c>
      <c r="F290" s="49" t="s">
        <v>3417</v>
      </c>
      <c r="G290" s="50" t="s">
        <v>3418</v>
      </c>
      <c r="H290" s="49" t="s">
        <v>4148</v>
      </c>
      <c r="I290" s="50">
        <v>0.22600000000000001</v>
      </c>
      <c r="J290" s="50">
        <v>0.4</v>
      </c>
      <c r="K290" s="4">
        <v>2007</v>
      </c>
      <c r="L290" s="76" t="s">
        <v>2432</v>
      </c>
    </row>
    <row r="291" spans="2:12" ht="63.75">
      <c r="B291" s="76">
        <v>286</v>
      </c>
      <c r="C291" s="50">
        <v>293</v>
      </c>
      <c r="D291" s="49" t="s">
        <v>3419</v>
      </c>
      <c r="E291" s="50">
        <v>3003081</v>
      </c>
      <c r="F291" s="49" t="s">
        <v>3420</v>
      </c>
      <c r="G291" s="50" t="s">
        <v>3421</v>
      </c>
      <c r="H291" s="49" t="s">
        <v>4149</v>
      </c>
      <c r="I291" s="50">
        <v>0.45600000000000002</v>
      </c>
      <c r="J291" s="50">
        <v>0.4</v>
      </c>
      <c r="K291" s="4">
        <v>2004</v>
      </c>
      <c r="L291" s="76" t="s">
        <v>2432</v>
      </c>
    </row>
    <row r="292" spans="2:12" ht="63.75">
      <c r="B292" s="76">
        <v>287</v>
      </c>
      <c r="C292" s="50">
        <v>294</v>
      </c>
      <c r="D292" s="49" t="s">
        <v>3422</v>
      </c>
      <c r="E292" s="50" t="s">
        <v>3423</v>
      </c>
      <c r="F292" s="49" t="s">
        <v>3317</v>
      </c>
      <c r="G292" s="50" t="s">
        <v>3424</v>
      </c>
      <c r="H292" s="49" t="s">
        <v>4150</v>
      </c>
      <c r="I292" s="50">
        <v>0.12</v>
      </c>
      <c r="J292" s="50">
        <v>0.4</v>
      </c>
      <c r="K292" s="4">
        <v>2004</v>
      </c>
      <c r="L292" s="76" t="s">
        <v>2432</v>
      </c>
    </row>
    <row r="293" spans="2:12" ht="63.75">
      <c r="B293" s="76">
        <v>288</v>
      </c>
      <c r="C293" s="50">
        <v>295</v>
      </c>
      <c r="D293" s="49" t="s">
        <v>3425</v>
      </c>
      <c r="E293" s="50" t="s">
        <v>3426</v>
      </c>
      <c r="F293" s="49" t="s">
        <v>3317</v>
      </c>
      <c r="G293" s="50" t="s">
        <v>3427</v>
      </c>
      <c r="H293" s="49" t="s">
        <v>4151</v>
      </c>
      <c r="I293" s="50">
        <v>0.36</v>
      </c>
      <c r="J293" s="50">
        <v>0.4</v>
      </c>
      <c r="K293" s="4">
        <v>2005</v>
      </c>
      <c r="L293" s="76" t="s">
        <v>2432</v>
      </c>
    </row>
    <row r="294" spans="2:12" ht="51">
      <c r="B294" s="76">
        <v>289</v>
      </c>
      <c r="C294" s="50">
        <v>297</v>
      </c>
      <c r="D294" s="49" t="s">
        <v>3428</v>
      </c>
      <c r="E294" s="50" t="s">
        <v>3429</v>
      </c>
      <c r="F294" s="49" t="s">
        <v>3430</v>
      </c>
      <c r="G294" s="50" t="s">
        <v>3431</v>
      </c>
      <c r="H294" s="49" t="s">
        <v>4152</v>
      </c>
      <c r="I294" s="50">
        <v>0.255</v>
      </c>
      <c r="J294" s="50">
        <v>0.4</v>
      </c>
      <c r="K294" s="4">
        <v>2005</v>
      </c>
      <c r="L294" s="76" t="s">
        <v>2432</v>
      </c>
    </row>
    <row r="295" spans="2:12" ht="76.5">
      <c r="B295" s="76">
        <v>290</v>
      </c>
      <c r="C295" s="50">
        <v>298</v>
      </c>
      <c r="D295" s="49" t="s">
        <v>3432</v>
      </c>
      <c r="E295" s="50">
        <v>3003068</v>
      </c>
      <c r="F295" s="49" t="s">
        <v>3072</v>
      </c>
      <c r="G295" s="50" t="s">
        <v>3433</v>
      </c>
      <c r="H295" s="49" t="s">
        <v>4153</v>
      </c>
      <c r="I295" s="50">
        <v>0.37</v>
      </c>
      <c r="J295" s="50">
        <v>0.4</v>
      </c>
      <c r="K295" s="4">
        <v>2005</v>
      </c>
      <c r="L295" s="76" t="s">
        <v>2432</v>
      </c>
    </row>
    <row r="296" spans="2:12" ht="51">
      <c r="B296" s="76">
        <v>291</v>
      </c>
      <c r="C296" s="50">
        <v>299</v>
      </c>
      <c r="D296" s="49" t="s">
        <v>3434</v>
      </c>
      <c r="E296" s="50">
        <v>3003250</v>
      </c>
      <c r="F296" s="49" t="s">
        <v>3435</v>
      </c>
      <c r="G296" s="50" t="s">
        <v>3436</v>
      </c>
      <c r="H296" s="49" t="s">
        <v>4154</v>
      </c>
      <c r="I296" s="50">
        <v>7.4999999999999997E-2</v>
      </c>
      <c r="J296" s="50">
        <v>0.4</v>
      </c>
      <c r="K296" s="4">
        <v>2006</v>
      </c>
      <c r="L296" s="76" t="s">
        <v>2432</v>
      </c>
    </row>
    <row r="297" spans="2:12" ht="38.25">
      <c r="B297" s="76">
        <v>292</v>
      </c>
      <c r="C297" s="50">
        <v>300</v>
      </c>
      <c r="D297" s="49" t="s">
        <v>3437</v>
      </c>
      <c r="E297" s="50">
        <v>3003493</v>
      </c>
      <c r="F297" s="49" t="s">
        <v>3438</v>
      </c>
      <c r="G297" s="50" t="s">
        <v>3439</v>
      </c>
      <c r="H297" s="49" t="s">
        <v>4155</v>
      </c>
      <c r="I297" s="50">
        <v>0.34</v>
      </c>
      <c r="J297" s="50">
        <v>0.4</v>
      </c>
      <c r="K297" s="4">
        <v>2005</v>
      </c>
      <c r="L297" s="76" t="s">
        <v>2432</v>
      </c>
    </row>
    <row r="298" spans="2:12" ht="38.25">
      <c r="B298" s="76">
        <v>293</v>
      </c>
      <c r="C298" s="50">
        <v>301</v>
      </c>
      <c r="D298" s="49" t="s">
        <v>3440</v>
      </c>
      <c r="E298" s="50">
        <v>3003281</v>
      </c>
      <c r="F298" s="49" t="s">
        <v>3441</v>
      </c>
      <c r="G298" s="50" t="s">
        <v>3442</v>
      </c>
      <c r="H298" s="49" t="s">
        <v>4156</v>
      </c>
      <c r="I298" s="50">
        <v>0.16</v>
      </c>
      <c r="J298" s="50">
        <v>0.4</v>
      </c>
      <c r="K298" s="4">
        <v>2009</v>
      </c>
      <c r="L298" s="76" t="s">
        <v>2432</v>
      </c>
    </row>
    <row r="299" spans="2:12" ht="51">
      <c r="B299" s="76">
        <v>294</v>
      </c>
      <c r="C299" s="50">
        <v>303</v>
      </c>
      <c r="D299" s="49" t="s">
        <v>3443</v>
      </c>
      <c r="E299" s="50">
        <v>3003264</v>
      </c>
      <c r="F299" s="49" t="s">
        <v>2893</v>
      </c>
      <c r="G299" s="50" t="s">
        <v>3444</v>
      </c>
      <c r="H299" s="49" t="s">
        <v>4157</v>
      </c>
      <c r="I299" s="50">
        <v>0.22500000000000001</v>
      </c>
      <c r="J299" s="50">
        <v>0.4</v>
      </c>
      <c r="K299" s="4">
        <v>2009</v>
      </c>
      <c r="L299" s="76" t="s">
        <v>2432</v>
      </c>
    </row>
    <row r="300" spans="2:12" ht="51">
      <c r="B300" s="76">
        <v>295</v>
      </c>
      <c r="C300" s="50">
        <v>304</v>
      </c>
      <c r="D300" s="49" t="s">
        <v>3445</v>
      </c>
      <c r="E300" s="50">
        <v>3003381</v>
      </c>
      <c r="F300" s="49" t="s">
        <v>3446</v>
      </c>
      <c r="G300" s="50" t="s">
        <v>3447</v>
      </c>
      <c r="H300" s="49" t="s">
        <v>4158</v>
      </c>
      <c r="I300" s="50">
        <v>0.21099999999999999</v>
      </c>
      <c r="J300" s="50">
        <v>0.4</v>
      </c>
      <c r="K300" s="4">
        <v>2012</v>
      </c>
      <c r="L300" s="76" t="s">
        <v>2432</v>
      </c>
    </row>
    <row r="301" spans="2:12" ht="38.25">
      <c r="B301" s="76">
        <v>296</v>
      </c>
      <c r="C301" s="50">
        <v>305</v>
      </c>
      <c r="D301" s="49" t="s">
        <v>3448</v>
      </c>
      <c r="E301" s="50">
        <v>3003393</v>
      </c>
      <c r="F301" s="49" t="s">
        <v>3449</v>
      </c>
      <c r="G301" s="50" t="s">
        <v>3450</v>
      </c>
      <c r="H301" s="49" t="s">
        <v>4159</v>
      </c>
      <c r="I301" s="50">
        <v>0.108</v>
      </c>
      <c r="J301" s="50">
        <v>0.4</v>
      </c>
      <c r="K301" s="4">
        <v>2013</v>
      </c>
      <c r="L301" s="76" t="s">
        <v>2432</v>
      </c>
    </row>
    <row r="302" spans="2:12" ht="51">
      <c r="B302" s="76">
        <v>297</v>
      </c>
      <c r="C302" s="50">
        <v>306</v>
      </c>
      <c r="D302" s="49" t="s">
        <v>3451</v>
      </c>
      <c r="E302" s="50">
        <v>3003399</v>
      </c>
      <c r="F302" s="49" t="s">
        <v>3452</v>
      </c>
      <c r="G302" s="50" t="s">
        <v>3453</v>
      </c>
      <c r="H302" s="49" t="s">
        <v>4160</v>
      </c>
      <c r="I302" s="50">
        <v>0.5</v>
      </c>
      <c r="J302" s="50">
        <v>10</v>
      </c>
      <c r="K302" s="4">
        <v>2006</v>
      </c>
      <c r="L302" s="76" t="s">
        <v>2432</v>
      </c>
    </row>
    <row r="303" spans="2:12" ht="38.25">
      <c r="B303" s="76">
        <v>298</v>
      </c>
      <c r="C303" s="50">
        <v>307</v>
      </c>
      <c r="D303" s="49" t="s">
        <v>3454</v>
      </c>
      <c r="E303" s="50">
        <v>3003397</v>
      </c>
      <c r="F303" s="49" t="s">
        <v>3452</v>
      </c>
      <c r="G303" s="50" t="s">
        <v>3455</v>
      </c>
      <c r="H303" s="49" t="s">
        <v>4161</v>
      </c>
      <c r="I303" s="50">
        <v>0.9</v>
      </c>
      <c r="J303" s="50">
        <v>10</v>
      </c>
      <c r="K303" s="4">
        <v>2004</v>
      </c>
      <c r="L303" s="76" t="s">
        <v>2432</v>
      </c>
    </row>
    <row r="304" spans="2:12" ht="38.25">
      <c r="B304" s="76">
        <v>299</v>
      </c>
      <c r="C304" s="50">
        <v>308</v>
      </c>
      <c r="D304" s="49" t="s">
        <v>3456</v>
      </c>
      <c r="E304" s="50">
        <v>3003396</v>
      </c>
      <c r="F304" s="49" t="s">
        <v>3452</v>
      </c>
      <c r="G304" s="50" t="s">
        <v>3457</v>
      </c>
      <c r="H304" s="49" t="s">
        <v>4162</v>
      </c>
      <c r="I304" s="50">
        <v>0.437</v>
      </c>
      <c r="J304" s="50">
        <v>10</v>
      </c>
      <c r="K304" s="4">
        <v>2005</v>
      </c>
      <c r="L304" s="76" t="s">
        <v>2432</v>
      </c>
    </row>
    <row r="305" spans="2:12" ht="51">
      <c r="B305" s="76">
        <v>300</v>
      </c>
      <c r="C305" s="50">
        <v>309</v>
      </c>
      <c r="D305" s="49" t="s">
        <v>3458</v>
      </c>
      <c r="E305" s="50">
        <v>3003394</v>
      </c>
      <c r="F305" s="49" t="s">
        <v>3459</v>
      </c>
      <c r="G305" s="50" t="s">
        <v>3460</v>
      </c>
      <c r="H305" s="49" t="s">
        <v>4163</v>
      </c>
      <c r="I305" s="50">
        <v>0.252</v>
      </c>
      <c r="J305" s="50">
        <v>10</v>
      </c>
      <c r="K305" s="4">
        <v>2004</v>
      </c>
      <c r="L305" s="76" t="s">
        <v>2432</v>
      </c>
    </row>
    <row r="306" spans="2:12" ht="38.25">
      <c r="B306" s="76">
        <v>301</v>
      </c>
      <c r="C306" s="50">
        <v>310</v>
      </c>
      <c r="D306" s="49" t="s">
        <v>3461</v>
      </c>
      <c r="E306" s="50">
        <v>3003416</v>
      </c>
      <c r="F306" s="49" t="s">
        <v>3462</v>
      </c>
      <c r="G306" s="50" t="s">
        <v>3463</v>
      </c>
      <c r="H306" s="49" t="s">
        <v>4164</v>
      </c>
      <c r="I306" s="50">
        <v>0.36</v>
      </c>
      <c r="J306" s="50">
        <v>6</v>
      </c>
      <c r="K306" s="4">
        <v>2001</v>
      </c>
      <c r="L306" s="76" t="s">
        <v>2432</v>
      </c>
    </row>
    <row r="307" spans="2:12" ht="38.25">
      <c r="B307" s="76">
        <v>302</v>
      </c>
      <c r="C307" s="50">
        <v>313</v>
      </c>
      <c r="D307" s="49" t="s">
        <v>3464</v>
      </c>
      <c r="E307" s="50">
        <v>3003434</v>
      </c>
      <c r="F307" s="49" t="s">
        <v>3465</v>
      </c>
      <c r="G307" s="50" t="s">
        <v>3466</v>
      </c>
      <c r="H307" s="49" t="s">
        <v>4165</v>
      </c>
      <c r="I307" s="50">
        <v>0.32400000000000001</v>
      </c>
      <c r="J307" s="50">
        <v>0.4</v>
      </c>
      <c r="K307" s="4">
        <v>2014</v>
      </c>
      <c r="L307" s="76" t="s">
        <v>2432</v>
      </c>
    </row>
    <row r="308" spans="2:12" ht="63.75">
      <c r="B308" s="76">
        <v>303</v>
      </c>
      <c r="C308" s="50">
        <v>314</v>
      </c>
      <c r="D308" s="49" t="s">
        <v>3467</v>
      </c>
      <c r="E308" s="50">
        <v>3003428</v>
      </c>
      <c r="F308" s="49" t="s">
        <v>3468</v>
      </c>
      <c r="G308" s="50" t="s">
        <v>3469</v>
      </c>
      <c r="H308" s="49" t="s">
        <v>4166</v>
      </c>
      <c r="I308" s="50">
        <v>0.38600000000000001</v>
      </c>
      <c r="J308" s="50">
        <v>6</v>
      </c>
      <c r="K308" s="4">
        <v>2015</v>
      </c>
      <c r="L308" s="76" t="s">
        <v>2432</v>
      </c>
    </row>
    <row r="309" spans="2:12" ht="63.75">
      <c r="B309" s="76">
        <v>304</v>
      </c>
      <c r="C309" s="50">
        <v>315</v>
      </c>
      <c r="D309" s="49" t="s">
        <v>3470</v>
      </c>
      <c r="E309" s="50">
        <v>3003419</v>
      </c>
      <c r="F309" s="49" t="s">
        <v>3471</v>
      </c>
      <c r="G309" s="50" t="s">
        <v>3472</v>
      </c>
      <c r="H309" s="49" t="s">
        <v>4167</v>
      </c>
      <c r="I309" s="50">
        <v>0.318</v>
      </c>
      <c r="J309" s="50">
        <v>6</v>
      </c>
      <c r="K309" s="4">
        <v>1996</v>
      </c>
      <c r="L309" s="76" t="s">
        <v>2432</v>
      </c>
    </row>
    <row r="310" spans="2:12" ht="63.75">
      <c r="B310" s="76">
        <v>305</v>
      </c>
      <c r="C310" s="50">
        <v>316</v>
      </c>
      <c r="D310" s="49" t="s">
        <v>3473</v>
      </c>
      <c r="E310" s="50">
        <v>3003417</v>
      </c>
      <c r="F310" s="49" t="s">
        <v>3471</v>
      </c>
      <c r="G310" s="50" t="s">
        <v>3474</v>
      </c>
      <c r="H310" s="49" t="s">
        <v>4168</v>
      </c>
      <c r="I310" s="50">
        <v>0.318</v>
      </c>
      <c r="J310" s="50">
        <v>6</v>
      </c>
      <c r="K310" s="4">
        <v>1996</v>
      </c>
      <c r="L310" s="76" t="s">
        <v>2432</v>
      </c>
    </row>
    <row r="311" spans="2:12" ht="38.25">
      <c r="B311" s="76">
        <v>306</v>
      </c>
      <c r="C311" s="50">
        <v>317</v>
      </c>
      <c r="D311" s="49" t="s">
        <v>3475</v>
      </c>
      <c r="E311" s="50">
        <v>3003413</v>
      </c>
      <c r="F311" s="49" t="s">
        <v>3476</v>
      </c>
      <c r="G311" s="50" t="s">
        <v>3477</v>
      </c>
      <c r="H311" s="49" t="s">
        <v>4169</v>
      </c>
      <c r="I311" s="50">
        <v>0.22900000000000001</v>
      </c>
      <c r="J311" s="50">
        <v>0.4</v>
      </c>
      <c r="K311" s="4">
        <v>2015</v>
      </c>
      <c r="L311" s="76" t="s">
        <v>2432</v>
      </c>
    </row>
    <row r="312" spans="2:12" ht="38.25">
      <c r="B312" s="76">
        <v>307</v>
      </c>
      <c r="C312" s="50">
        <v>318</v>
      </c>
      <c r="D312" s="49" t="s">
        <v>3478</v>
      </c>
      <c r="E312" s="51">
        <v>3003421</v>
      </c>
      <c r="F312" s="49" t="s">
        <v>3479</v>
      </c>
      <c r="G312" s="51" t="s">
        <v>3480</v>
      </c>
      <c r="H312" s="49" t="s">
        <v>4170</v>
      </c>
      <c r="I312" s="51">
        <v>2.1520000000000001</v>
      </c>
      <c r="J312" s="51">
        <v>0.4</v>
      </c>
      <c r="K312" s="4">
        <v>2013</v>
      </c>
      <c r="L312" s="76" t="s">
        <v>2432</v>
      </c>
    </row>
    <row r="313" spans="2:12" ht="38.25">
      <c r="B313" s="76">
        <v>308</v>
      </c>
      <c r="C313" s="50">
        <v>319</v>
      </c>
      <c r="D313" s="49" t="s">
        <v>3481</v>
      </c>
      <c r="E313" s="50">
        <v>3003423</v>
      </c>
      <c r="F313" s="49" t="s">
        <v>3482</v>
      </c>
      <c r="G313" s="50" t="s">
        <v>3483</v>
      </c>
      <c r="H313" s="49" t="s">
        <v>2588</v>
      </c>
      <c r="I313" s="50">
        <v>0.10299999999999999</v>
      </c>
      <c r="J313" s="50">
        <v>10</v>
      </c>
      <c r="K313" s="4">
        <v>2012</v>
      </c>
      <c r="L313" s="76" t="s">
        <v>2432</v>
      </c>
    </row>
    <row r="314" spans="2:12" ht="51">
      <c r="B314" s="76">
        <v>309</v>
      </c>
      <c r="C314" s="50">
        <v>321</v>
      </c>
      <c r="D314" s="49" t="s">
        <v>3484</v>
      </c>
      <c r="E314" s="51">
        <v>3003507</v>
      </c>
      <c r="F314" s="49" t="s">
        <v>3485</v>
      </c>
      <c r="G314" s="51" t="s">
        <v>3486</v>
      </c>
      <c r="H314" s="49" t="s">
        <v>4171</v>
      </c>
      <c r="I314" s="51">
        <v>0.57999999999999996</v>
      </c>
      <c r="J314" s="51">
        <v>0.4</v>
      </c>
      <c r="K314" s="4">
        <v>2016</v>
      </c>
      <c r="L314" s="76" t="s">
        <v>2432</v>
      </c>
    </row>
    <row r="315" spans="2:12" ht="38.25">
      <c r="B315" s="76">
        <v>310</v>
      </c>
      <c r="C315" s="50">
        <v>322</v>
      </c>
      <c r="D315" s="49" t="s">
        <v>3487</v>
      </c>
      <c r="E315" s="50">
        <v>3003474</v>
      </c>
      <c r="F315" s="49" t="s">
        <v>3488</v>
      </c>
      <c r="G315" s="50" t="s">
        <v>3489</v>
      </c>
      <c r="H315" s="49" t="s">
        <v>4172</v>
      </c>
      <c r="I315" s="50">
        <v>0.52300000000000002</v>
      </c>
      <c r="J315" s="50">
        <v>6</v>
      </c>
      <c r="K315" s="4">
        <v>2006</v>
      </c>
      <c r="L315" s="76" t="s">
        <v>2432</v>
      </c>
    </row>
    <row r="316" spans="2:12" ht="51">
      <c r="B316" s="76">
        <v>311</v>
      </c>
      <c r="C316" s="50">
        <v>323</v>
      </c>
      <c r="D316" s="49" t="s">
        <v>3490</v>
      </c>
      <c r="E316" s="50">
        <v>3003480</v>
      </c>
      <c r="F316" s="49" t="s">
        <v>3491</v>
      </c>
      <c r="G316" s="50" t="s">
        <v>3492</v>
      </c>
      <c r="H316" s="49" t="s">
        <v>4173</v>
      </c>
      <c r="I316" s="50">
        <v>0.21199999999999999</v>
      </c>
      <c r="J316" s="50">
        <v>0.4</v>
      </c>
      <c r="K316" s="4">
        <v>1998</v>
      </c>
      <c r="L316" s="76" t="s">
        <v>2432</v>
      </c>
    </row>
    <row r="317" spans="2:12" ht="38.25">
      <c r="B317" s="76">
        <v>312</v>
      </c>
      <c r="C317" s="50">
        <v>324</v>
      </c>
      <c r="D317" s="49" t="s">
        <v>3493</v>
      </c>
      <c r="E317" s="50">
        <v>3003473</v>
      </c>
      <c r="F317" s="49" t="s">
        <v>3491</v>
      </c>
      <c r="G317" s="50" t="s">
        <v>3494</v>
      </c>
      <c r="H317" s="49" t="s">
        <v>4174</v>
      </c>
      <c r="I317" s="50">
        <v>0.114</v>
      </c>
      <c r="J317" s="50">
        <v>0.4</v>
      </c>
      <c r="K317" s="4">
        <v>1999</v>
      </c>
      <c r="L317" s="76" t="s">
        <v>2432</v>
      </c>
    </row>
    <row r="318" spans="2:12" ht="51">
      <c r="B318" s="76">
        <v>313</v>
      </c>
      <c r="C318" s="50">
        <v>325</v>
      </c>
      <c r="D318" s="49" t="s">
        <v>3495</v>
      </c>
      <c r="E318" s="50">
        <v>3003476</v>
      </c>
      <c r="F318" s="49" t="s">
        <v>3491</v>
      </c>
      <c r="G318" s="50" t="s">
        <v>3496</v>
      </c>
      <c r="H318" s="49" t="s">
        <v>4175</v>
      </c>
      <c r="I318" s="50">
        <v>0.182</v>
      </c>
      <c r="J318" s="50">
        <v>0.4</v>
      </c>
      <c r="K318" s="4">
        <v>2003</v>
      </c>
      <c r="L318" s="76" t="s">
        <v>2432</v>
      </c>
    </row>
    <row r="319" spans="2:12" ht="51">
      <c r="B319" s="76">
        <v>314</v>
      </c>
      <c r="C319" s="50">
        <v>326</v>
      </c>
      <c r="D319" s="49" t="s">
        <v>3497</v>
      </c>
      <c r="E319" s="50">
        <v>3003477</v>
      </c>
      <c r="F319" s="49" t="s">
        <v>3491</v>
      </c>
      <c r="G319" s="50" t="s">
        <v>3498</v>
      </c>
      <c r="H319" s="49" t="s">
        <v>4176</v>
      </c>
      <c r="I319" s="50">
        <v>0.314</v>
      </c>
      <c r="J319" s="50">
        <v>0.4</v>
      </c>
      <c r="K319" s="4">
        <v>2003</v>
      </c>
      <c r="L319" s="76" t="s">
        <v>2432</v>
      </c>
    </row>
    <row r="320" spans="2:12" ht="51">
      <c r="B320" s="76">
        <v>315</v>
      </c>
      <c r="C320" s="50">
        <v>328</v>
      </c>
      <c r="D320" s="49" t="s">
        <v>3499</v>
      </c>
      <c r="E320" s="50">
        <v>3003505</v>
      </c>
      <c r="F320" s="49" t="s">
        <v>3500</v>
      </c>
      <c r="G320" s="50" t="s">
        <v>3501</v>
      </c>
      <c r="H320" s="49" t="s">
        <v>4177</v>
      </c>
      <c r="I320" s="50">
        <v>0.32800000000000001</v>
      </c>
      <c r="J320" s="50">
        <v>0.4</v>
      </c>
      <c r="K320" s="4">
        <v>2017</v>
      </c>
      <c r="L320" s="76" t="s">
        <v>2432</v>
      </c>
    </row>
    <row r="321" spans="2:12" ht="51">
      <c r="B321" s="76">
        <v>316</v>
      </c>
      <c r="C321" s="50">
        <v>329</v>
      </c>
      <c r="D321" s="49" t="s">
        <v>3502</v>
      </c>
      <c r="E321" s="51">
        <v>3003519</v>
      </c>
      <c r="F321" s="49" t="s">
        <v>3502</v>
      </c>
      <c r="G321" s="51" t="s">
        <v>3503</v>
      </c>
      <c r="H321" s="49" t="s">
        <v>4178</v>
      </c>
      <c r="I321" s="51">
        <v>0.03</v>
      </c>
      <c r="J321" s="51">
        <v>0.4</v>
      </c>
      <c r="K321" s="4">
        <v>2006</v>
      </c>
      <c r="L321" s="76" t="s">
        <v>2432</v>
      </c>
    </row>
    <row r="322" spans="2:12" ht="51">
      <c r="B322" s="76">
        <v>317</v>
      </c>
      <c r="C322" s="50">
        <v>330</v>
      </c>
      <c r="D322" s="49" t="s">
        <v>3504</v>
      </c>
      <c r="E322" s="51">
        <v>3003517</v>
      </c>
      <c r="F322" s="49" t="s">
        <v>3504</v>
      </c>
      <c r="G322" s="51" t="s">
        <v>3505</v>
      </c>
      <c r="H322" s="49" t="s">
        <v>4179</v>
      </c>
      <c r="I322" s="51">
        <v>0.29499999999999998</v>
      </c>
      <c r="J322" s="51">
        <v>0.4</v>
      </c>
      <c r="K322" s="4">
        <v>2017</v>
      </c>
      <c r="L322" s="76" t="s">
        <v>2432</v>
      </c>
    </row>
    <row r="323" spans="2:12" ht="51">
      <c r="B323" s="76">
        <v>318</v>
      </c>
      <c r="C323" s="50">
        <v>331</v>
      </c>
      <c r="D323" s="49" t="s">
        <v>3506</v>
      </c>
      <c r="E323" s="50">
        <v>3003162</v>
      </c>
      <c r="F323" s="49" t="s">
        <v>3040</v>
      </c>
      <c r="G323" s="50" t="s">
        <v>3507</v>
      </c>
      <c r="H323" s="49" t="s">
        <v>4180</v>
      </c>
      <c r="I323" s="50">
        <v>0.25</v>
      </c>
      <c r="J323" s="50">
        <v>0.4</v>
      </c>
      <c r="K323" s="4">
        <v>2007</v>
      </c>
      <c r="L323" s="76" t="s">
        <v>2432</v>
      </c>
    </row>
    <row r="324" spans="2:12" ht="38.25">
      <c r="B324" s="76">
        <v>319</v>
      </c>
      <c r="C324" s="50">
        <v>332</v>
      </c>
      <c r="D324" s="49" t="s">
        <v>3508</v>
      </c>
      <c r="E324" s="50">
        <v>3003465</v>
      </c>
      <c r="F324" s="49" t="s">
        <v>3509</v>
      </c>
      <c r="G324" s="50" t="s">
        <v>3510</v>
      </c>
      <c r="H324" s="49" t="s">
        <v>4181</v>
      </c>
      <c r="I324" s="50">
        <v>0.46</v>
      </c>
      <c r="J324" s="50">
        <v>10</v>
      </c>
      <c r="K324" s="4">
        <v>2007</v>
      </c>
      <c r="L324" s="76" t="s">
        <v>2432</v>
      </c>
    </row>
    <row r="325" spans="2:12" ht="63.75">
      <c r="B325" s="76">
        <v>320</v>
      </c>
      <c r="C325" s="50">
        <v>333</v>
      </c>
      <c r="D325" s="49" t="s">
        <v>3511</v>
      </c>
      <c r="E325" s="50">
        <v>3003130</v>
      </c>
      <c r="F325" s="49" t="s">
        <v>3512</v>
      </c>
      <c r="G325" s="50" t="s">
        <v>3513</v>
      </c>
      <c r="H325" s="49" t="s">
        <v>4182</v>
      </c>
      <c r="I325" s="50">
        <v>0.54</v>
      </c>
      <c r="J325" s="50">
        <v>10</v>
      </c>
      <c r="K325" s="4">
        <v>2005</v>
      </c>
      <c r="L325" s="76" t="s">
        <v>2432</v>
      </c>
    </row>
    <row r="326" spans="2:12" ht="51">
      <c r="B326" s="76">
        <v>321</v>
      </c>
      <c r="C326" s="50">
        <v>334</v>
      </c>
      <c r="D326" s="49" t="s">
        <v>3514</v>
      </c>
      <c r="E326" s="50">
        <v>3003101</v>
      </c>
      <c r="F326" s="49" t="s">
        <v>3188</v>
      </c>
      <c r="G326" s="50" t="s">
        <v>3515</v>
      </c>
      <c r="H326" s="49" t="s">
        <v>4183</v>
      </c>
      <c r="I326" s="50">
        <v>1.55</v>
      </c>
      <c r="J326" s="50">
        <v>0.4</v>
      </c>
      <c r="K326" s="4">
        <v>2005</v>
      </c>
      <c r="L326" s="76" t="s">
        <v>2432</v>
      </c>
    </row>
    <row r="327" spans="2:12" ht="25.5">
      <c r="B327" s="76">
        <v>322</v>
      </c>
      <c r="C327" s="50">
        <v>335</v>
      </c>
      <c r="D327" s="49" t="s">
        <v>3516</v>
      </c>
      <c r="E327" s="50">
        <v>3003185</v>
      </c>
      <c r="F327" s="49" t="s">
        <v>3517</v>
      </c>
      <c r="G327" s="50" t="s">
        <v>3518</v>
      </c>
      <c r="H327" s="49" t="s">
        <v>4184</v>
      </c>
      <c r="I327" s="50">
        <v>7.3999999999999996E-2</v>
      </c>
      <c r="J327" s="50">
        <v>6</v>
      </c>
      <c r="K327" s="4">
        <v>2006</v>
      </c>
      <c r="L327" s="76" t="s">
        <v>2432</v>
      </c>
    </row>
    <row r="328" spans="2:12" ht="38.25">
      <c r="B328" s="76">
        <v>323</v>
      </c>
      <c r="C328" s="50">
        <v>336</v>
      </c>
      <c r="D328" s="49" t="s">
        <v>3519</v>
      </c>
      <c r="E328" s="50">
        <v>3003188</v>
      </c>
      <c r="F328" s="49" t="s">
        <v>3520</v>
      </c>
      <c r="G328" s="50" t="s">
        <v>3521</v>
      </c>
      <c r="H328" s="49" t="s">
        <v>4185</v>
      </c>
      <c r="I328" s="50">
        <v>0.125</v>
      </c>
      <c r="J328" s="50">
        <v>0.4</v>
      </c>
      <c r="K328" s="4">
        <v>2007</v>
      </c>
      <c r="L328" s="76" t="s">
        <v>2432</v>
      </c>
    </row>
    <row r="329" spans="2:12" ht="63.75">
      <c r="B329" s="76">
        <v>324</v>
      </c>
      <c r="C329" s="50">
        <v>337</v>
      </c>
      <c r="D329" s="49" t="s">
        <v>3522</v>
      </c>
      <c r="E329" s="50">
        <v>3003224</v>
      </c>
      <c r="F329" s="49" t="s">
        <v>2893</v>
      </c>
      <c r="G329" s="50" t="s">
        <v>3523</v>
      </c>
      <c r="H329" s="49" t="s">
        <v>4186</v>
      </c>
      <c r="I329" s="50">
        <v>0.20399999999999999</v>
      </c>
      <c r="J329" s="50">
        <v>0.4</v>
      </c>
      <c r="K329" s="4">
        <v>2006</v>
      </c>
      <c r="L329" s="76" t="s">
        <v>2432</v>
      </c>
    </row>
    <row r="330" spans="2:12" ht="153">
      <c r="B330" s="76">
        <v>325</v>
      </c>
      <c r="C330" s="50">
        <v>338</v>
      </c>
      <c r="D330" s="49" t="s">
        <v>3524</v>
      </c>
      <c r="E330" s="50">
        <v>3003293</v>
      </c>
      <c r="F330" s="49" t="s">
        <v>3525</v>
      </c>
      <c r="G330" s="50" t="s">
        <v>3526</v>
      </c>
      <c r="H330" s="49" t="s">
        <v>4187</v>
      </c>
      <c r="I330" s="50">
        <v>0.27</v>
      </c>
      <c r="J330" s="50">
        <v>10</v>
      </c>
      <c r="K330" s="4">
        <v>2008</v>
      </c>
      <c r="L330" s="76" t="s">
        <v>2432</v>
      </c>
    </row>
    <row r="331" spans="2:12" ht="76.5">
      <c r="B331" s="76">
        <v>326</v>
      </c>
      <c r="C331" s="50">
        <v>339</v>
      </c>
      <c r="D331" s="49" t="s">
        <v>3527</v>
      </c>
      <c r="E331" s="50">
        <v>3003296</v>
      </c>
      <c r="F331" s="49" t="s">
        <v>3528</v>
      </c>
      <c r="G331" s="50" t="s">
        <v>3529</v>
      </c>
      <c r="H331" s="49" t="s">
        <v>4188</v>
      </c>
      <c r="I331" s="50">
        <v>0.254</v>
      </c>
      <c r="J331" s="50">
        <v>10</v>
      </c>
      <c r="K331" s="4">
        <v>2009</v>
      </c>
      <c r="L331" s="76" t="s">
        <v>2432</v>
      </c>
    </row>
    <row r="332" spans="2:12" ht="63.75">
      <c r="B332" s="76">
        <v>327</v>
      </c>
      <c r="C332" s="50">
        <v>340</v>
      </c>
      <c r="D332" s="49" t="s">
        <v>3530</v>
      </c>
      <c r="E332" s="50">
        <v>3003089</v>
      </c>
      <c r="F332" s="49" t="s">
        <v>3162</v>
      </c>
      <c r="G332" s="50" t="s">
        <v>3531</v>
      </c>
      <c r="H332" s="49" t="s">
        <v>4189</v>
      </c>
      <c r="I332" s="50">
        <v>0.65800000000000003</v>
      </c>
      <c r="J332" s="50">
        <v>0.4</v>
      </c>
      <c r="K332" s="4">
        <v>2006</v>
      </c>
      <c r="L332" s="76" t="s">
        <v>2432</v>
      </c>
    </row>
    <row r="333" spans="2:12" ht="38.25">
      <c r="B333" s="76">
        <v>328</v>
      </c>
      <c r="C333" s="50">
        <v>341</v>
      </c>
      <c r="D333" s="49" t="s">
        <v>3532</v>
      </c>
      <c r="E333" s="50">
        <v>3003210</v>
      </c>
      <c r="F333" s="49" t="s">
        <v>3533</v>
      </c>
      <c r="G333" s="50" t="s">
        <v>3534</v>
      </c>
      <c r="H333" s="49" t="s">
        <v>4190</v>
      </c>
      <c r="I333" s="50">
        <v>1.37</v>
      </c>
      <c r="J333" s="50">
        <v>6</v>
      </c>
      <c r="K333" s="4">
        <v>2007</v>
      </c>
      <c r="L333" s="76" t="s">
        <v>2432</v>
      </c>
    </row>
    <row r="334" spans="2:12" ht="51">
      <c r="B334" s="76">
        <v>329</v>
      </c>
      <c r="C334" s="50">
        <v>344</v>
      </c>
      <c r="D334" s="49" t="s">
        <v>3535</v>
      </c>
      <c r="E334" s="50">
        <v>3003418</v>
      </c>
      <c r="F334" s="49" t="s">
        <v>3488</v>
      </c>
      <c r="G334" s="50" t="s">
        <v>3536</v>
      </c>
      <c r="H334" s="49" t="s">
        <v>4191</v>
      </c>
      <c r="I334" s="50">
        <v>0.23400000000000001</v>
      </c>
      <c r="J334" s="50">
        <v>6</v>
      </c>
      <c r="K334" s="4">
        <v>2001</v>
      </c>
      <c r="L334" s="76" t="s">
        <v>2432</v>
      </c>
    </row>
    <row r="335" spans="2:12" ht="38.25">
      <c r="B335" s="76">
        <v>330</v>
      </c>
      <c r="C335" s="50">
        <v>345</v>
      </c>
      <c r="D335" s="49" t="s">
        <v>3537</v>
      </c>
      <c r="E335" s="50">
        <v>3003466</v>
      </c>
      <c r="F335" s="49" t="s">
        <v>2740</v>
      </c>
      <c r="G335" s="50" t="s">
        <v>3538</v>
      </c>
      <c r="H335" s="49" t="s">
        <v>4192</v>
      </c>
      <c r="I335" s="50">
        <v>9.2999999999999999E-2</v>
      </c>
      <c r="J335" s="50">
        <v>0.4</v>
      </c>
      <c r="K335" s="4">
        <v>2004</v>
      </c>
      <c r="L335" s="76" t="s">
        <v>2432</v>
      </c>
    </row>
    <row r="336" spans="2:12" ht="76.5">
      <c r="B336" s="76">
        <v>331</v>
      </c>
      <c r="C336" s="50">
        <v>347</v>
      </c>
      <c r="D336" s="49" t="s">
        <v>3539</v>
      </c>
      <c r="E336" s="50">
        <v>3003308</v>
      </c>
      <c r="F336" s="49" t="s">
        <v>3540</v>
      </c>
      <c r="G336" s="50" t="s">
        <v>3541</v>
      </c>
      <c r="H336" s="49" t="s">
        <v>4193</v>
      </c>
      <c r="I336" s="50">
        <v>0.77</v>
      </c>
      <c r="J336" s="50">
        <v>6</v>
      </c>
      <c r="K336" s="4">
        <v>2010</v>
      </c>
      <c r="L336" s="76" t="s">
        <v>2432</v>
      </c>
    </row>
    <row r="337" spans="2:12" ht="51">
      <c r="B337" s="76">
        <v>332</v>
      </c>
      <c r="C337" s="50">
        <v>348</v>
      </c>
      <c r="D337" s="49" t="s">
        <v>3542</v>
      </c>
      <c r="E337" s="51" t="s">
        <v>3543</v>
      </c>
      <c r="F337" s="136" t="s">
        <v>2893</v>
      </c>
      <c r="G337" s="139" t="s">
        <v>3544</v>
      </c>
      <c r="H337" s="49" t="s">
        <v>4194</v>
      </c>
      <c r="I337" s="140">
        <v>6.2E-2</v>
      </c>
      <c r="J337" s="51">
        <v>0.4</v>
      </c>
      <c r="K337" s="4">
        <v>2009</v>
      </c>
      <c r="L337" s="76" t="s">
        <v>2432</v>
      </c>
    </row>
    <row r="338" spans="2:12" ht="38.25">
      <c r="B338" s="76">
        <v>333</v>
      </c>
      <c r="C338" s="50">
        <v>349</v>
      </c>
      <c r="D338" s="49" t="s">
        <v>3545</v>
      </c>
      <c r="E338" s="50" t="s">
        <v>3546</v>
      </c>
      <c r="F338" s="136"/>
      <c r="G338" s="139"/>
      <c r="H338" s="49"/>
      <c r="I338" s="140"/>
      <c r="J338" s="50">
        <v>0.4</v>
      </c>
      <c r="K338" s="4">
        <v>2009</v>
      </c>
      <c r="L338" s="76" t="s">
        <v>2432</v>
      </c>
    </row>
    <row r="339" spans="2:12" ht="102">
      <c r="B339" s="76">
        <v>334</v>
      </c>
      <c r="C339" s="50">
        <v>350</v>
      </c>
      <c r="D339" s="49" t="s">
        <v>3547</v>
      </c>
      <c r="E339" s="50">
        <v>3003251</v>
      </c>
      <c r="F339" s="49" t="s">
        <v>2893</v>
      </c>
      <c r="G339" s="50" t="s">
        <v>3548</v>
      </c>
      <c r="H339" s="49" t="s">
        <v>4195</v>
      </c>
      <c r="I339" s="50">
        <v>3.113</v>
      </c>
      <c r="J339" s="50">
        <v>0.4</v>
      </c>
      <c r="K339" s="4">
        <v>2008</v>
      </c>
      <c r="L339" s="76" t="s">
        <v>2432</v>
      </c>
    </row>
    <row r="340" spans="2:12" ht="51">
      <c r="B340" s="76">
        <v>335</v>
      </c>
      <c r="C340" s="50">
        <v>351</v>
      </c>
      <c r="D340" s="49" t="s">
        <v>3549</v>
      </c>
      <c r="E340" s="50">
        <v>3003328</v>
      </c>
      <c r="F340" s="49" t="s">
        <v>3550</v>
      </c>
      <c r="G340" s="50" t="s">
        <v>3551</v>
      </c>
      <c r="H340" s="49" t="s">
        <v>4196</v>
      </c>
      <c r="I340" s="50">
        <v>0.29499999999999998</v>
      </c>
      <c r="J340" s="50">
        <v>35</v>
      </c>
      <c r="K340" s="4">
        <v>2008</v>
      </c>
      <c r="L340" s="76" t="s">
        <v>2432</v>
      </c>
    </row>
    <row r="341" spans="2:12" ht="51">
      <c r="B341" s="76">
        <v>336</v>
      </c>
      <c r="C341" s="50">
        <v>352</v>
      </c>
      <c r="D341" s="49" t="s">
        <v>3552</v>
      </c>
      <c r="E341" s="50">
        <v>3003088</v>
      </c>
      <c r="F341" s="49" t="s">
        <v>2740</v>
      </c>
      <c r="G341" s="50" t="s">
        <v>3553</v>
      </c>
      <c r="H341" s="49" t="s">
        <v>4197</v>
      </c>
      <c r="I341" s="50">
        <v>0.53600000000000003</v>
      </c>
      <c r="J341" s="50">
        <v>10</v>
      </c>
      <c r="K341" s="4">
        <v>2006</v>
      </c>
      <c r="L341" s="76" t="s">
        <v>2432</v>
      </c>
    </row>
    <row r="342" spans="2:12" ht="38.25">
      <c r="B342" s="76">
        <v>337</v>
      </c>
      <c r="C342" s="50">
        <v>354</v>
      </c>
      <c r="D342" s="49" t="s">
        <v>3554</v>
      </c>
      <c r="E342" s="50">
        <v>3003181</v>
      </c>
      <c r="F342" s="49" t="s">
        <v>3555</v>
      </c>
      <c r="G342" s="50" t="s">
        <v>3556</v>
      </c>
      <c r="H342" s="49" t="s">
        <v>4198</v>
      </c>
      <c r="I342" s="50">
        <v>10.16</v>
      </c>
      <c r="J342" s="50">
        <v>10</v>
      </c>
      <c r="K342" s="4">
        <v>2006</v>
      </c>
      <c r="L342" s="76" t="s">
        <v>2432</v>
      </c>
    </row>
    <row r="343" spans="2:12" ht="153">
      <c r="B343" s="76">
        <v>338</v>
      </c>
      <c r="C343" s="50">
        <v>355</v>
      </c>
      <c r="D343" s="49" t="s">
        <v>3557</v>
      </c>
      <c r="E343" s="50">
        <v>3003292</v>
      </c>
      <c r="F343" s="49" t="s">
        <v>3558</v>
      </c>
      <c r="G343" s="50" t="s">
        <v>3559</v>
      </c>
      <c r="H343" s="49" t="s">
        <v>4199</v>
      </c>
      <c r="I343" s="50">
        <v>0.19</v>
      </c>
      <c r="J343" s="50">
        <v>10</v>
      </c>
      <c r="K343" s="4">
        <v>2008</v>
      </c>
      <c r="L343" s="76" t="s">
        <v>2432</v>
      </c>
    </row>
    <row r="344" spans="2:12" ht="76.5">
      <c r="B344" s="76">
        <v>339</v>
      </c>
      <c r="C344" s="50">
        <v>356</v>
      </c>
      <c r="D344" s="49" t="s">
        <v>3560</v>
      </c>
      <c r="E344" s="50">
        <v>3003298</v>
      </c>
      <c r="F344" s="49" t="s">
        <v>3528</v>
      </c>
      <c r="G344" s="50" t="s">
        <v>3561</v>
      </c>
      <c r="H344" s="49" t="s">
        <v>4200</v>
      </c>
      <c r="I344" s="50">
        <v>0.48</v>
      </c>
      <c r="J344" s="50">
        <v>10</v>
      </c>
      <c r="K344" s="4">
        <v>2008</v>
      </c>
      <c r="L344" s="76" t="s">
        <v>2432</v>
      </c>
    </row>
    <row r="345" spans="2:12" ht="63.75">
      <c r="B345" s="76">
        <v>340</v>
      </c>
      <c r="C345" s="50">
        <v>357</v>
      </c>
      <c r="D345" s="49" t="s">
        <v>3562</v>
      </c>
      <c r="E345" s="50">
        <v>3003271</v>
      </c>
      <c r="F345" s="49" t="s">
        <v>3563</v>
      </c>
      <c r="G345" s="50" t="s">
        <v>3564</v>
      </c>
      <c r="H345" s="49" t="s">
        <v>4201</v>
      </c>
      <c r="I345" s="50">
        <v>0.26</v>
      </c>
      <c r="J345" s="50">
        <v>10</v>
      </c>
      <c r="K345" s="4">
        <v>2009</v>
      </c>
      <c r="L345" s="76" t="s">
        <v>2432</v>
      </c>
    </row>
    <row r="346" spans="2:12" ht="63.75">
      <c r="B346" s="76">
        <v>341</v>
      </c>
      <c r="C346" s="50">
        <v>358</v>
      </c>
      <c r="D346" s="49" t="s">
        <v>3565</v>
      </c>
      <c r="E346" s="50">
        <v>3003211</v>
      </c>
      <c r="F346" s="49" t="s">
        <v>3566</v>
      </c>
      <c r="G346" s="50" t="s">
        <v>3567</v>
      </c>
      <c r="H346" s="49" t="s">
        <v>4202</v>
      </c>
      <c r="I346" s="50">
        <v>0.24</v>
      </c>
      <c r="J346" s="50">
        <v>6</v>
      </c>
      <c r="K346" s="4">
        <v>2009</v>
      </c>
      <c r="L346" s="76" t="s">
        <v>2432</v>
      </c>
    </row>
    <row r="347" spans="2:12" ht="76.5">
      <c r="B347" s="76">
        <v>342</v>
      </c>
      <c r="C347" s="50">
        <v>359</v>
      </c>
      <c r="D347" s="49" t="s">
        <v>3568</v>
      </c>
      <c r="E347" s="50">
        <v>3003283</v>
      </c>
      <c r="F347" s="49" t="s">
        <v>3569</v>
      </c>
      <c r="G347" s="50" t="s">
        <v>3570</v>
      </c>
      <c r="H347" s="49" t="s">
        <v>4203</v>
      </c>
      <c r="I347" s="50">
        <v>0.23</v>
      </c>
      <c r="J347" s="50">
        <v>0.4</v>
      </c>
      <c r="K347" s="4">
        <v>2009</v>
      </c>
      <c r="L347" s="76" t="s">
        <v>2432</v>
      </c>
    </row>
    <row r="348" spans="2:12" ht="51">
      <c r="B348" s="76">
        <v>343</v>
      </c>
      <c r="C348" s="50">
        <v>360</v>
      </c>
      <c r="D348" s="49" t="s">
        <v>3571</v>
      </c>
      <c r="E348" s="50">
        <v>3003245</v>
      </c>
      <c r="F348" s="49" t="s">
        <v>2863</v>
      </c>
      <c r="G348" s="50" t="s">
        <v>3572</v>
      </c>
      <c r="H348" s="49" t="s">
        <v>4204</v>
      </c>
      <c r="I348" s="50">
        <v>0.05</v>
      </c>
      <c r="J348" s="50">
        <v>0.4</v>
      </c>
      <c r="K348" s="4">
        <v>2006</v>
      </c>
      <c r="L348" s="76" t="s">
        <v>2432</v>
      </c>
    </row>
    <row r="349" spans="2:12" ht="102">
      <c r="B349" s="76">
        <v>344</v>
      </c>
      <c r="C349" s="50">
        <v>361</v>
      </c>
      <c r="D349" s="49" t="s">
        <v>3573</v>
      </c>
      <c r="E349" s="50">
        <v>3003455</v>
      </c>
      <c r="F349" s="49" t="s">
        <v>3491</v>
      </c>
      <c r="G349" s="50" t="s">
        <v>3574</v>
      </c>
      <c r="H349" s="49" t="s">
        <v>4205</v>
      </c>
      <c r="I349" s="50">
        <v>0.38</v>
      </c>
      <c r="J349" s="50">
        <v>0.4</v>
      </c>
      <c r="K349" s="4">
        <v>2009</v>
      </c>
      <c r="L349" s="76" t="s">
        <v>2432</v>
      </c>
    </row>
    <row r="350" spans="2:12" ht="38.25">
      <c r="B350" s="76">
        <v>345</v>
      </c>
      <c r="C350" s="50">
        <v>362</v>
      </c>
      <c r="D350" s="49" t="s">
        <v>3575</v>
      </c>
      <c r="E350" s="50">
        <v>3003204</v>
      </c>
      <c r="F350" s="49" t="s">
        <v>2740</v>
      </c>
      <c r="G350" s="50" t="s">
        <v>3576</v>
      </c>
      <c r="H350" s="49" t="s">
        <v>4206</v>
      </c>
      <c r="I350" s="50">
        <v>0.93</v>
      </c>
      <c r="J350" s="50">
        <v>0.4</v>
      </c>
      <c r="K350" s="4">
        <v>2007</v>
      </c>
      <c r="L350" s="76" t="s">
        <v>2432</v>
      </c>
    </row>
    <row r="351" spans="2:12" ht="51">
      <c r="B351" s="76">
        <v>346</v>
      </c>
      <c r="C351" s="50">
        <v>363</v>
      </c>
      <c r="D351" s="49" t="s">
        <v>3577</v>
      </c>
      <c r="E351" s="50">
        <v>3003128</v>
      </c>
      <c r="F351" s="49" t="s">
        <v>3578</v>
      </c>
      <c r="G351" s="50" t="s">
        <v>3579</v>
      </c>
      <c r="H351" s="49" t="s">
        <v>4207</v>
      </c>
      <c r="I351" s="50">
        <v>0.76</v>
      </c>
      <c r="J351" s="50">
        <v>10</v>
      </c>
      <c r="K351" s="4">
        <v>2005</v>
      </c>
      <c r="L351" s="76" t="s">
        <v>2432</v>
      </c>
    </row>
    <row r="352" spans="2:12" ht="63.75">
      <c r="B352" s="76">
        <v>347</v>
      </c>
      <c r="C352" s="50">
        <v>366</v>
      </c>
      <c r="D352" s="49" t="s">
        <v>3580</v>
      </c>
      <c r="E352" s="50">
        <v>3003269</v>
      </c>
      <c r="F352" s="49" t="s">
        <v>3581</v>
      </c>
      <c r="G352" s="50" t="s">
        <v>3582</v>
      </c>
      <c r="H352" s="49" t="s">
        <v>4208</v>
      </c>
      <c r="I352" s="50">
        <v>1.1180000000000001</v>
      </c>
      <c r="J352" s="50">
        <v>10</v>
      </c>
      <c r="K352" s="4">
        <v>2007</v>
      </c>
      <c r="L352" s="76" t="s">
        <v>2432</v>
      </c>
    </row>
    <row r="353" spans="2:12" ht="51">
      <c r="B353" s="76">
        <v>348</v>
      </c>
      <c r="C353" s="50">
        <v>367</v>
      </c>
      <c r="D353" s="49" t="s">
        <v>3583</v>
      </c>
      <c r="E353" s="50">
        <v>3003467</v>
      </c>
      <c r="F353" s="49" t="s">
        <v>2857</v>
      </c>
      <c r="G353" s="50" t="s">
        <v>3584</v>
      </c>
      <c r="H353" s="49" t="s">
        <v>4209</v>
      </c>
      <c r="I353" s="50">
        <v>6.9000000000000006E-2</v>
      </c>
      <c r="J353" s="50">
        <v>0.4</v>
      </c>
      <c r="K353" s="4">
        <v>2011</v>
      </c>
      <c r="L353" s="76" t="s">
        <v>2432</v>
      </c>
    </row>
    <row r="354" spans="2:12" ht="51">
      <c r="B354" s="76">
        <v>349</v>
      </c>
      <c r="C354" s="50">
        <v>368</v>
      </c>
      <c r="D354" s="49" t="s">
        <v>3585</v>
      </c>
      <c r="E354" s="50">
        <v>3003077</v>
      </c>
      <c r="F354" s="49" t="s">
        <v>3586</v>
      </c>
      <c r="G354" s="50" t="s">
        <v>3587</v>
      </c>
      <c r="H354" s="49" t="s">
        <v>4210</v>
      </c>
      <c r="I354" s="50">
        <v>1.1259999999999999</v>
      </c>
      <c r="J354" s="50">
        <v>10</v>
      </c>
      <c r="K354" s="4">
        <v>2004</v>
      </c>
      <c r="L354" s="76" t="s">
        <v>2432</v>
      </c>
    </row>
    <row r="355" spans="2:12" ht="38.25">
      <c r="B355" s="76">
        <v>350</v>
      </c>
      <c r="C355" s="50">
        <v>369</v>
      </c>
      <c r="D355" s="49" t="s">
        <v>3588</v>
      </c>
      <c r="E355" s="50">
        <v>3003203</v>
      </c>
      <c r="F355" s="49" t="s">
        <v>2927</v>
      </c>
      <c r="G355" s="50" t="s">
        <v>3589</v>
      </c>
      <c r="H355" s="49" t="s">
        <v>4211</v>
      </c>
      <c r="I355" s="50">
        <v>0.85</v>
      </c>
      <c r="J355" s="50">
        <v>0.4</v>
      </c>
      <c r="K355" s="4">
        <v>2006</v>
      </c>
      <c r="L355" s="76" t="s">
        <v>2432</v>
      </c>
    </row>
    <row r="356" spans="2:12" ht="63.75">
      <c r="B356" s="76">
        <v>351</v>
      </c>
      <c r="C356" s="50">
        <v>370</v>
      </c>
      <c r="D356" s="49" t="s">
        <v>3590</v>
      </c>
      <c r="E356" s="50">
        <v>3003127</v>
      </c>
      <c r="F356" s="49" t="s">
        <v>3591</v>
      </c>
      <c r="G356" s="50" t="s">
        <v>3592</v>
      </c>
      <c r="H356" s="49" t="s">
        <v>4212</v>
      </c>
      <c r="I356" s="50">
        <v>0.37</v>
      </c>
      <c r="J356" s="50">
        <v>10</v>
      </c>
      <c r="K356" s="4">
        <v>2006</v>
      </c>
      <c r="L356" s="76" t="s">
        <v>2432</v>
      </c>
    </row>
    <row r="357" spans="2:12" ht="51">
      <c r="B357" s="76">
        <v>352</v>
      </c>
      <c r="C357" s="50">
        <v>371</v>
      </c>
      <c r="D357" s="49" t="s">
        <v>3593</v>
      </c>
      <c r="E357" s="50">
        <v>3003193</v>
      </c>
      <c r="F357" s="49" t="s">
        <v>3594</v>
      </c>
      <c r="G357" s="50" t="s">
        <v>3595</v>
      </c>
      <c r="H357" s="49" t="s">
        <v>4213</v>
      </c>
      <c r="I357" s="50">
        <v>0.66500000000000004</v>
      </c>
      <c r="J357" s="50">
        <v>10</v>
      </c>
      <c r="K357" s="4">
        <v>1999</v>
      </c>
      <c r="L357" s="76" t="s">
        <v>2432</v>
      </c>
    </row>
    <row r="358" spans="2:12" ht="76.5">
      <c r="B358" s="76">
        <v>353</v>
      </c>
      <c r="C358" s="50">
        <v>373</v>
      </c>
      <c r="D358" s="49" t="s">
        <v>3596</v>
      </c>
      <c r="E358" s="50">
        <v>3003297</v>
      </c>
      <c r="F358" s="49" t="s">
        <v>3597</v>
      </c>
      <c r="G358" s="50" t="s">
        <v>3598</v>
      </c>
      <c r="H358" s="49" t="s">
        <v>4214</v>
      </c>
      <c r="I358" s="50">
        <v>0.31</v>
      </c>
      <c r="J358" s="50">
        <v>10</v>
      </c>
      <c r="K358" s="4">
        <v>2009</v>
      </c>
      <c r="L358" s="76" t="s">
        <v>2432</v>
      </c>
    </row>
    <row r="359" spans="2:12" ht="38.25">
      <c r="B359" s="76">
        <v>354</v>
      </c>
      <c r="C359" s="50">
        <v>376</v>
      </c>
      <c r="D359" s="49" t="s">
        <v>3599</v>
      </c>
      <c r="E359" s="50">
        <v>3003225</v>
      </c>
      <c r="F359" s="49" t="s">
        <v>2899</v>
      </c>
      <c r="G359" s="50" t="s">
        <v>3600</v>
      </c>
      <c r="H359" s="49" t="s">
        <v>4215</v>
      </c>
      <c r="I359" s="50">
        <v>0.56899999999999995</v>
      </c>
      <c r="J359" s="50">
        <v>6</v>
      </c>
      <c r="K359" s="4">
        <v>2009</v>
      </c>
      <c r="L359" s="76" t="s">
        <v>2432</v>
      </c>
    </row>
    <row r="360" spans="2:12" ht="76.5">
      <c r="B360" s="76">
        <v>355</v>
      </c>
      <c r="C360" s="50">
        <v>377</v>
      </c>
      <c r="D360" s="49" t="s">
        <v>3601</v>
      </c>
      <c r="E360" s="50">
        <v>3003294</v>
      </c>
      <c r="F360" s="49" t="s">
        <v>3597</v>
      </c>
      <c r="G360" s="50" t="s">
        <v>3602</v>
      </c>
      <c r="H360" s="49" t="s">
        <v>4216</v>
      </c>
      <c r="I360" s="50">
        <v>0.40899999999999997</v>
      </c>
      <c r="J360" s="50">
        <v>10</v>
      </c>
      <c r="K360" s="4">
        <v>2009</v>
      </c>
      <c r="L360" s="76" t="s">
        <v>2432</v>
      </c>
    </row>
    <row r="361" spans="2:12" ht="25.5">
      <c r="B361" s="76">
        <v>356</v>
      </c>
      <c r="C361" s="50">
        <v>378</v>
      </c>
      <c r="D361" s="49" t="s">
        <v>3603</v>
      </c>
      <c r="E361" s="50" t="s">
        <v>3604</v>
      </c>
      <c r="F361" s="136" t="s">
        <v>2932</v>
      </c>
      <c r="G361" s="139" t="s">
        <v>3605</v>
      </c>
      <c r="H361" s="136" t="s">
        <v>4217</v>
      </c>
      <c r="I361" s="139">
        <v>0.70499999999999996</v>
      </c>
      <c r="J361" s="50">
        <v>0.4</v>
      </c>
      <c r="K361" s="4">
        <v>2004</v>
      </c>
      <c r="L361" s="76" t="s">
        <v>2432</v>
      </c>
    </row>
    <row r="362" spans="2:12" ht="25.5">
      <c r="B362" s="76">
        <v>357</v>
      </c>
      <c r="C362" s="50">
        <v>379</v>
      </c>
      <c r="D362" s="49" t="s">
        <v>3606</v>
      </c>
      <c r="E362" s="50" t="s">
        <v>3607</v>
      </c>
      <c r="F362" s="136"/>
      <c r="G362" s="139"/>
      <c r="H362" s="136"/>
      <c r="I362" s="139"/>
      <c r="J362" s="50"/>
      <c r="K362" s="4">
        <v>1989</v>
      </c>
      <c r="L362" s="76" t="s">
        <v>2432</v>
      </c>
    </row>
    <row r="363" spans="2:12" ht="38.25">
      <c r="B363" s="76">
        <v>358</v>
      </c>
      <c r="C363" s="50">
        <v>380</v>
      </c>
      <c r="D363" s="49" t="s">
        <v>3608</v>
      </c>
      <c r="E363" s="50">
        <v>3003171</v>
      </c>
      <c r="F363" s="49" t="s">
        <v>3609</v>
      </c>
      <c r="G363" s="50" t="s">
        <v>3610</v>
      </c>
      <c r="H363" s="49" t="s">
        <v>4218</v>
      </c>
      <c r="I363" s="50">
        <v>0.121</v>
      </c>
      <c r="J363" s="50">
        <v>10</v>
      </c>
      <c r="K363" s="4">
        <v>2012</v>
      </c>
      <c r="L363" s="76" t="s">
        <v>2432</v>
      </c>
    </row>
    <row r="364" spans="2:12" ht="51">
      <c r="B364" s="76">
        <v>359</v>
      </c>
      <c r="C364" s="50">
        <v>381</v>
      </c>
      <c r="D364" s="49" t="s">
        <v>3611</v>
      </c>
      <c r="E364" s="50">
        <v>3003327</v>
      </c>
      <c r="F364" s="49" t="s">
        <v>3612</v>
      </c>
      <c r="G364" s="50" t="s">
        <v>3613</v>
      </c>
      <c r="H364" s="49" t="s">
        <v>4196</v>
      </c>
      <c r="I364" s="50">
        <v>0.27</v>
      </c>
      <c r="J364" s="50">
        <v>35</v>
      </c>
      <c r="K364" s="4">
        <v>2008</v>
      </c>
      <c r="L364" s="76" t="s">
        <v>2432</v>
      </c>
    </row>
    <row r="365" spans="2:12" ht="38.25">
      <c r="B365" s="76">
        <v>360</v>
      </c>
      <c r="C365" s="50">
        <v>382</v>
      </c>
      <c r="D365" s="49" t="s">
        <v>3614</v>
      </c>
      <c r="E365" s="50" t="s">
        <v>3615</v>
      </c>
      <c r="F365" s="136" t="s">
        <v>2912</v>
      </c>
      <c r="G365" s="13" t="s">
        <v>2738</v>
      </c>
      <c r="H365" s="136" t="s">
        <v>2803</v>
      </c>
      <c r="I365" s="139">
        <v>3.8159999999999998</v>
      </c>
      <c r="J365" s="139">
        <v>0.4</v>
      </c>
      <c r="K365" s="4">
        <v>2014</v>
      </c>
      <c r="L365" s="76" t="s">
        <v>2432</v>
      </c>
    </row>
    <row r="366" spans="2:12" ht="38.25">
      <c r="B366" s="76">
        <v>361</v>
      </c>
      <c r="C366" s="50">
        <v>383</v>
      </c>
      <c r="D366" s="49" t="s">
        <v>3616</v>
      </c>
      <c r="E366" s="50" t="s">
        <v>3617</v>
      </c>
      <c r="F366" s="136"/>
      <c r="G366" s="13" t="s">
        <v>2738</v>
      </c>
      <c r="H366" s="136"/>
      <c r="I366" s="139"/>
      <c r="J366" s="139"/>
      <c r="K366" s="4">
        <v>2014</v>
      </c>
      <c r="L366" s="76" t="s">
        <v>2432</v>
      </c>
    </row>
    <row r="367" spans="2:12" ht="38.25">
      <c r="B367" s="76">
        <v>362</v>
      </c>
      <c r="C367" s="50">
        <v>384</v>
      </c>
      <c r="D367" s="49" t="s">
        <v>3618</v>
      </c>
      <c r="E367" s="50" t="s">
        <v>3619</v>
      </c>
      <c r="F367" s="136"/>
      <c r="G367" s="13" t="s">
        <v>2738</v>
      </c>
      <c r="H367" s="136"/>
      <c r="I367" s="139"/>
      <c r="J367" s="139"/>
      <c r="K367" s="4">
        <v>2014</v>
      </c>
      <c r="L367" s="76" t="s">
        <v>2432</v>
      </c>
    </row>
    <row r="368" spans="2:12" ht="25.5">
      <c r="B368" s="76">
        <v>363</v>
      </c>
      <c r="C368" s="50">
        <v>385</v>
      </c>
      <c r="D368" s="49" t="s">
        <v>3620</v>
      </c>
      <c r="E368" s="50" t="s">
        <v>3621</v>
      </c>
      <c r="F368" s="136"/>
      <c r="G368" s="13" t="s">
        <v>2738</v>
      </c>
      <c r="H368" s="136"/>
      <c r="I368" s="139"/>
      <c r="J368" s="139"/>
      <c r="K368" s="4">
        <v>2014</v>
      </c>
      <c r="L368" s="76" t="s">
        <v>2432</v>
      </c>
    </row>
    <row r="369" spans="2:12" ht="38.25">
      <c r="B369" s="76">
        <v>364</v>
      </c>
      <c r="C369" s="50">
        <v>386</v>
      </c>
      <c r="D369" s="49" t="s">
        <v>3622</v>
      </c>
      <c r="E369" s="50" t="s">
        <v>3623</v>
      </c>
      <c r="F369" s="136"/>
      <c r="G369" s="13" t="s">
        <v>2738</v>
      </c>
      <c r="H369" s="136"/>
      <c r="I369" s="139"/>
      <c r="J369" s="139"/>
      <c r="K369" s="4">
        <v>2014</v>
      </c>
      <c r="L369" s="76" t="s">
        <v>2432</v>
      </c>
    </row>
    <row r="370" spans="2:12" ht="51">
      <c r="B370" s="76">
        <v>365</v>
      </c>
      <c r="C370" s="50">
        <v>391</v>
      </c>
      <c r="D370" s="49" t="s">
        <v>3624</v>
      </c>
      <c r="E370" s="51">
        <v>3003430</v>
      </c>
      <c r="F370" s="49" t="s">
        <v>3625</v>
      </c>
      <c r="G370" s="51" t="s">
        <v>3626</v>
      </c>
      <c r="H370" s="49" t="s">
        <v>4219</v>
      </c>
      <c r="I370" s="51">
        <v>0.18</v>
      </c>
      <c r="J370" s="51">
        <v>0.4</v>
      </c>
      <c r="K370" s="4">
        <v>2015</v>
      </c>
      <c r="L370" s="76" t="s">
        <v>2432</v>
      </c>
    </row>
    <row r="371" spans="2:12" ht="38.25">
      <c r="B371" s="76">
        <v>366</v>
      </c>
      <c r="C371" s="50">
        <v>392</v>
      </c>
      <c r="D371" s="49" t="s">
        <v>3627</v>
      </c>
      <c r="E371" s="50">
        <v>3003450</v>
      </c>
      <c r="F371" s="49" t="s">
        <v>3628</v>
      </c>
      <c r="G371" s="50" t="s">
        <v>3629</v>
      </c>
      <c r="H371" s="49" t="s">
        <v>4220</v>
      </c>
      <c r="I371" s="50">
        <v>3.63</v>
      </c>
      <c r="J371" s="50">
        <v>0.4</v>
      </c>
      <c r="K371" s="4">
        <v>2008</v>
      </c>
      <c r="L371" s="76" t="s">
        <v>2432</v>
      </c>
    </row>
    <row r="372" spans="2:12" ht="38.25">
      <c r="B372" s="76">
        <v>367</v>
      </c>
      <c r="C372" s="50">
        <v>394</v>
      </c>
      <c r="D372" s="49" t="s">
        <v>3630</v>
      </c>
      <c r="E372" s="50">
        <v>3003462</v>
      </c>
      <c r="F372" s="49" t="s">
        <v>3631</v>
      </c>
      <c r="G372" s="50" t="s">
        <v>3632</v>
      </c>
      <c r="H372" s="49" t="s">
        <v>4221</v>
      </c>
      <c r="I372" s="50">
        <v>6.3E-2</v>
      </c>
      <c r="J372" s="50">
        <v>0.4</v>
      </c>
      <c r="K372" s="4">
        <v>2008</v>
      </c>
      <c r="L372" s="76" t="s">
        <v>2432</v>
      </c>
    </row>
    <row r="373" spans="2:12" ht="63.75">
      <c r="B373" s="76">
        <v>368</v>
      </c>
      <c r="C373" s="50">
        <v>396</v>
      </c>
      <c r="D373" s="49" t="s">
        <v>3633</v>
      </c>
      <c r="E373" s="50">
        <v>3003492</v>
      </c>
      <c r="F373" s="49" t="s">
        <v>3491</v>
      </c>
      <c r="G373" s="50" t="s">
        <v>3634</v>
      </c>
      <c r="H373" s="49" t="s">
        <v>4222</v>
      </c>
      <c r="I373" s="50">
        <v>0.33200000000000002</v>
      </c>
      <c r="J373" s="50">
        <v>0.4</v>
      </c>
      <c r="K373" s="4">
        <v>2016</v>
      </c>
      <c r="L373" s="76" t="s">
        <v>2432</v>
      </c>
    </row>
    <row r="374" spans="2:12" ht="63.75">
      <c r="B374" s="76">
        <v>369</v>
      </c>
      <c r="C374" s="50">
        <v>397</v>
      </c>
      <c r="D374" s="49" t="s">
        <v>3635</v>
      </c>
      <c r="E374" s="50">
        <v>3003487</v>
      </c>
      <c r="F374" s="49" t="s">
        <v>3636</v>
      </c>
      <c r="G374" s="50" t="s">
        <v>3637</v>
      </c>
      <c r="H374" s="49" t="s">
        <v>4223</v>
      </c>
      <c r="I374" s="50">
        <v>0.33900000000000002</v>
      </c>
      <c r="J374" s="50">
        <v>0.4</v>
      </c>
      <c r="K374" s="4">
        <v>2017</v>
      </c>
      <c r="L374" s="76" t="s">
        <v>2432</v>
      </c>
    </row>
    <row r="375" spans="2:12" ht="76.5">
      <c r="B375" s="76">
        <v>370</v>
      </c>
      <c r="C375" s="50">
        <v>398</v>
      </c>
      <c r="D375" s="49" t="s">
        <v>3638</v>
      </c>
      <c r="E375" s="50" t="s">
        <v>3639</v>
      </c>
      <c r="F375" s="49" t="s">
        <v>3640</v>
      </c>
      <c r="G375" s="50" t="s">
        <v>3641</v>
      </c>
      <c r="H375" s="49" t="s">
        <v>4224</v>
      </c>
      <c r="I375" s="50">
        <v>6.2E-2</v>
      </c>
      <c r="J375" s="50">
        <v>0.4</v>
      </c>
      <c r="K375" s="4">
        <v>2006</v>
      </c>
      <c r="L375" s="76" t="s">
        <v>2432</v>
      </c>
    </row>
    <row r="376" spans="2:12" ht="51">
      <c r="B376" s="76">
        <v>371</v>
      </c>
      <c r="C376" s="50">
        <v>399</v>
      </c>
      <c r="D376" s="49" t="s">
        <v>3642</v>
      </c>
      <c r="E376" s="50">
        <v>3003104</v>
      </c>
      <c r="F376" s="49" t="s">
        <v>3643</v>
      </c>
      <c r="G376" s="50" t="s">
        <v>3644</v>
      </c>
      <c r="H376" s="49" t="s">
        <v>4225</v>
      </c>
      <c r="I376" s="50">
        <v>0.2868</v>
      </c>
      <c r="J376" s="50">
        <v>0.4</v>
      </c>
      <c r="K376" s="4">
        <v>2005</v>
      </c>
      <c r="L376" s="76" t="s">
        <v>2432</v>
      </c>
    </row>
    <row r="377" spans="2:12" ht="51">
      <c r="B377" s="76">
        <v>372</v>
      </c>
      <c r="C377" s="50">
        <v>402</v>
      </c>
      <c r="D377" s="49" t="s">
        <v>3645</v>
      </c>
      <c r="E377" s="50">
        <v>3003366</v>
      </c>
      <c r="F377" s="49" t="s">
        <v>3479</v>
      </c>
      <c r="G377" s="50" t="s">
        <v>3646</v>
      </c>
      <c r="H377" s="49" t="s">
        <v>4226</v>
      </c>
      <c r="I377" s="50">
        <v>0.13200000000000001</v>
      </c>
      <c r="J377" s="50">
        <v>0.4</v>
      </c>
      <c r="K377" s="4">
        <v>1973</v>
      </c>
      <c r="L377" s="76" t="s">
        <v>2432</v>
      </c>
    </row>
    <row r="378" spans="2:12" ht="102">
      <c r="B378" s="76">
        <v>373</v>
      </c>
      <c r="C378" s="50">
        <v>404</v>
      </c>
      <c r="D378" s="49" t="s">
        <v>3647</v>
      </c>
      <c r="E378" s="50">
        <v>3003228</v>
      </c>
      <c r="F378" s="49" t="s">
        <v>3146</v>
      </c>
      <c r="G378" s="50" t="s">
        <v>3648</v>
      </c>
      <c r="H378" s="49" t="s">
        <v>4227</v>
      </c>
      <c r="I378" s="50">
        <v>0.24</v>
      </c>
      <c r="J378" s="50">
        <v>6</v>
      </c>
      <c r="K378" s="4">
        <v>2009</v>
      </c>
      <c r="L378" s="76" t="s">
        <v>2432</v>
      </c>
    </row>
    <row r="379" spans="2:12" ht="102">
      <c r="B379" s="76">
        <v>374</v>
      </c>
      <c r="C379" s="50">
        <v>405</v>
      </c>
      <c r="D379" s="49" t="s">
        <v>3649</v>
      </c>
      <c r="E379" s="50">
        <v>3003230</v>
      </c>
      <c r="F379" s="49" t="s">
        <v>3146</v>
      </c>
      <c r="G379" s="50" t="s">
        <v>3650</v>
      </c>
      <c r="H379" s="49" t="s">
        <v>4228</v>
      </c>
      <c r="I379" s="50">
        <v>0.03</v>
      </c>
      <c r="J379" s="50">
        <v>6</v>
      </c>
      <c r="K379" s="4">
        <v>2009</v>
      </c>
      <c r="L379" s="76" t="s">
        <v>2432</v>
      </c>
    </row>
    <row r="380" spans="2:12" ht="63.75">
      <c r="B380" s="76">
        <v>375</v>
      </c>
      <c r="C380" s="50">
        <v>406</v>
      </c>
      <c r="D380" s="49" t="s">
        <v>3651</v>
      </c>
      <c r="E380" s="50">
        <v>3003229</v>
      </c>
      <c r="F380" s="49" t="s">
        <v>2899</v>
      </c>
      <c r="G380" s="50" t="s">
        <v>3652</v>
      </c>
      <c r="H380" s="49" t="s">
        <v>4229</v>
      </c>
      <c r="I380" s="50">
        <v>1.59</v>
      </c>
      <c r="J380" s="50">
        <v>6</v>
      </c>
      <c r="K380" s="4">
        <v>1971</v>
      </c>
      <c r="L380" s="76" t="s">
        <v>2432</v>
      </c>
    </row>
    <row r="381" spans="2:12" ht="51">
      <c r="B381" s="76">
        <v>376</v>
      </c>
      <c r="C381" s="50">
        <v>408</v>
      </c>
      <c r="D381" s="49" t="s">
        <v>3653</v>
      </c>
      <c r="E381" s="50">
        <v>3003126</v>
      </c>
      <c r="F381" s="49" t="s">
        <v>3654</v>
      </c>
      <c r="G381" s="50" t="s">
        <v>3655</v>
      </c>
      <c r="H381" s="49" t="s">
        <v>2807</v>
      </c>
      <c r="I381" s="50">
        <v>0.19</v>
      </c>
      <c r="J381" s="50">
        <v>6</v>
      </c>
      <c r="K381" s="4">
        <v>1995</v>
      </c>
      <c r="L381" s="76" t="s">
        <v>2432</v>
      </c>
    </row>
    <row r="382" spans="2:12" ht="38.25">
      <c r="B382" s="76">
        <v>377</v>
      </c>
      <c r="C382" s="50">
        <v>409</v>
      </c>
      <c r="D382" s="49" t="s">
        <v>3656</v>
      </c>
      <c r="E382" s="50">
        <v>3003484</v>
      </c>
      <c r="F382" s="49" t="s">
        <v>3491</v>
      </c>
      <c r="G382" s="50" t="s">
        <v>3657</v>
      </c>
      <c r="H382" s="49" t="s">
        <v>4230</v>
      </c>
      <c r="I382" s="50">
        <v>0.115</v>
      </c>
      <c r="J382" s="50">
        <v>0.4</v>
      </c>
      <c r="K382" s="4">
        <v>1999</v>
      </c>
      <c r="L382" s="76" t="s">
        <v>2432</v>
      </c>
    </row>
    <row r="383" spans="2:12" ht="76.5">
      <c r="B383" s="76">
        <v>378</v>
      </c>
      <c r="C383" s="50">
        <v>411</v>
      </c>
      <c r="D383" s="49" t="s">
        <v>3658</v>
      </c>
      <c r="E383" s="50">
        <v>3003184</v>
      </c>
      <c r="F383" s="49" t="s">
        <v>3659</v>
      </c>
      <c r="G383" s="50" t="s">
        <v>3660</v>
      </c>
      <c r="H383" s="49" t="s">
        <v>4231</v>
      </c>
      <c r="I383" s="50">
        <v>0.18</v>
      </c>
      <c r="J383" s="50">
        <v>0.4</v>
      </c>
      <c r="K383" s="4">
        <v>2007</v>
      </c>
      <c r="L383" s="76" t="s">
        <v>2432</v>
      </c>
    </row>
    <row r="384" spans="2:12" ht="38.25">
      <c r="B384" s="76">
        <v>379</v>
      </c>
      <c r="C384" s="50">
        <v>412</v>
      </c>
      <c r="D384" s="49" t="s">
        <v>3661</v>
      </c>
      <c r="E384" s="50" t="s">
        <v>3662</v>
      </c>
      <c r="F384" s="136" t="s">
        <v>3663</v>
      </c>
      <c r="G384" s="139" t="s">
        <v>3664</v>
      </c>
      <c r="H384" s="136" t="s">
        <v>4232</v>
      </c>
      <c r="I384" s="139">
        <v>0.193</v>
      </c>
      <c r="J384" s="50">
        <v>0.4</v>
      </c>
      <c r="K384" s="4">
        <v>2012</v>
      </c>
      <c r="L384" s="76" t="s">
        <v>2432</v>
      </c>
    </row>
    <row r="385" spans="2:12" ht="25.5">
      <c r="B385" s="76">
        <v>380</v>
      </c>
      <c r="C385" s="50">
        <v>413</v>
      </c>
      <c r="D385" s="49" t="s">
        <v>3665</v>
      </c>
      <c r="E385" s="50" t="s">
        <v>3666</v>
      </c>
      <c r="F385" s="136"/>
      <c r="G385" s="139"/>
      <c r="H385" s="136"/>
      <c r="I385" s="139"/>
      <c r="J385" s="50">
        <v>0.4</v>
      </c>
      <c r="K385" s="4">
        <v>2012</v>
      </c>
      <c r="L385" s="76" t="s">
        <v>2432</v>
      </c>
    </row>
    <row r="386" spans="2:12" ht="51">
      <c r="B386" s="76">
        <v>381</v>
      </c>
      <c r="C386" s="50">
        <v>414</v>
      </c>
      <c r="D386" s="49" t="s">
        <v>3667</v>
      </c>
      <c r="E386" s="50">
        <v>3003103</v>
      </c>
      <c r="F386" s="49" t="s">
        <v>2857</v>
      </c>
      <c r="G386" s="50" t="s">
        <v>3668</v>
      </c>
      <c r="H386" s="49" t="s">
        <v>4233</v>
      </c>
      <c r="I386" s="50">
        <v>0.18</v>
      </c>
      <c r="J386" s="50">
        <v>0.4</v>
      </c>
      <c r="K386" s="4">
        <v>2005</v>
      </c>
      <c r="L386" s="76" t="s">
        <v>2432</v>
      </c>
    </row>
    <row r="387" spans="2:12" ht="38.25">
      <c r="B387" s="76">
        <v>382</v>
      </c>
      <c r="C387" s="50">
        <v>415</v>
      </c>
      <c r="D387" s="49" t="s">
        <v>3669</v>
      </c>
      <c r="E387" s="50">
        <v>3003481</v>
      </c>
      <c r="F387" s="49" t="s">
        <v>3491</v>
      </c>
      <c r="G387" s="50" t="s">
        <v>3670</v>
      </c>
      <c r="H387" s="49" t="s">
        <v>4234</v>
      </c>
      <c r="I387" s="50">
        <v>0.112</v>
      </c>
      <c r="J387" s="50">
        <v>0.4</v>
      </c>
      <c r="K387" s="4">
        <v>1995</v>
      </c>
      <c r="L387" s="76" t="s">
        <v>2432</v>
      </c>
    </row>
    <row r="388" spans="2:12" ht="51">
      <c r="B388" s="76">
        <v>383</v>
      </c>
      <c r="C388" s="50">
        <v>416</v>
      </c>
      <c r="D388" s="49" t="s">
        <v>3671</v>
      </c>
      <c r="E388" s="50">
        <v>3003485</v>
      </c>
      <c r="F388" s="49" t="s">
        <v>3491</v>
      </c>
      <c r="G388" s="50" t="s">
        <v>3672</v>
      </c>
      <c r="H388" s="49" t="s">
        <v>4235</v>
      </c>
      <c r="I388" s="50">
        <v>0.11799999999999999</v>
      </c>
      <c r="J388" s="50">
        <v>0.4</v>
      </c>
      <c r="K388" s="4">
        <v>1993</v>
      </c>
      <c r="L388" s="76" t="s">
        <v>2432</v>
      </c>
    </row>
    <row r="389" spans="2:12" ht="38.25">
      <c r="B389" s="76">
        <v>384</v>
      </c>
      <c r="C389" s="50">
        <v>417</v>
      </c>
      <c r="D389" s="49" t="s">
        <v>3673</v>
      </c>
      <c r="E389" s="50">
        <v>3003486</v>
      </c>
      <c r="F389" s="49" t="s">
        <v>3491</v>
      </c>
      <c r="G389" s="50" t="s">
        <v>3674</v>
      </c>
      <c r="H389" s="49" t="s">
        <v>4236</v>
      </c>
      <c r="I389" s="50">
        <v>0.14099999999999999</v>
      </c>
      <c r="J389" s="50">
        <v>0.4</v>
      </c>
      <c r="K389" s="4">
        <v>1998</v>
      </c>
      <c r="L389" s="76" t="s">
        <v>2432</v>
      </c>
    </row>
    <row r="390" spans="2:12" ht="38.25">
      <c r="B390" s="76">
        <v>385</v>
      </c>
      <c r="C390" s="50">
        <v>418</v>
      </c>
      <c r="D390" s="49" t="s">
        <v>3675</v>
      </c>
      <c r="E390" s="50" t="s">
        <v>3676</v>
      </c>
      <c r="F390" s="136" t="s">
        <v>3491</v>
      </c>
      <c r="G390" s="139" t="s">
        <v>3677</v>
      </c>
      <c r="H390" s="136" t="s">
        <v>4237</v>
      </c>
      <c r="I390" s="139">
        <v>0.127</v>
      </c>
      <c r="J390" s="139">
        <v>0.4</v>
      </c>
      <c r="K390" s="4">
        <v>2013</v>
      </c>
      <c r="L390" s="76" t="s">
        <v>2432</v>
      </c>
    </row>
    <row r="391" spans="2:12" ht="38.25">
      <c r="B391" s="76">
        <v>386</v>
      </c>
      <c r="C391" s="50">
        <v>419</v>
      </c>
      <c r="D391" s="49" t="s">
        <v>3678</v>
      </c>
      <c r="E391" s="50" t="s">
        <v>3679</v>
      </c>
      <c r="F391" s="136"/>
      <c r="G391" s="139"/>
      <c r="H391" s="136"/>
      <c r="I391" s="139"/>
      <c r="J391" s="139"/>
      <c r="K391" s="4">
        <v>2013</v>
      </c>
      <c r="L391" s="76" t="s">
        <v>2432</v>
      </c>
    </row>
    <row r="392" spans="2:12" ht="63.75">
      <c r="B392" s="76">
        <v>387</v>
      </c>
      <c r="C392" s="50">
        <v>420</v>
      </c>
      <c r="D392" s="49" t="s">
        <v>3680</v>
      </c>
      <c r="E392" s="50">
        <v>3003395</v>
      </c>
      <c r="F392" s="49" t="s">
        <v>3339</v>
      </c>
      <c r="G392" s="50" t="s">
        <v>3681</v>
      </c>
      <c r="H392" s="49" t="s">
        <v>4238</v>
      </c>
      <c r="I392" s="50">
        <v>0.24</v>
      </c>
      <c r="J392" s="50">
        <v>0.4</v>
      </c>
      <c r="K392" s="4">
        <v>1973</v>
      </c>
      <c r="L392" s="76" t="s">
        <v>2432</v>
      </c>
    </row>
    <row r="393" spans="2:12" ht="38.25">
      <c r="B393" s="76">
        <v>388</v>
      </c>
      <c r="C393" s="50">
        <v>421</v>
      </c>
      <c r="D393" s="49" t="s">
        <v>3682</v>
      </c>
      <c r="E393" s="51">
        <v>3003388</v>
      </c>
      <c r="F393" s="49" t="s">
        <v>3683</v>
      </c>
      <c r="G393" s="51" t="s">
        <v>3684</v>
      </c>
      <c r="H393" s="49" t="s">
        <v>4239</v>
      </c>
      <c r="I393" s="51">
        <v>0.105</v>
      </c>
      <c r="J393" s="51">
        <v>0.4</v>
      </c>
      <c r="K393" s="4">
        <v>2008</v>
      </c>
      <c r="L393" s="76" t="s">
        <v>2432</v>
      </c>
    </row>
    <row r="394" spans="2:12" ht="38.25">
      <c r="B394" s="76">
        <v>389</v>
      </c>
      <c r="C394" s="50">
        <v>422</v>
      </c>
      <c r="D394" s="49" t="s">
        <v>3685</v>
      </c>
      <c r="E394" s="50">
        <v>3003389</v>
      </c>
      <c r="F394" s="49" t="s">
        <v>3686</v>
      </c>
      <c r="G394" s="50" t="s">
        <v>3687</v>
      </c>
      <c r="H394" s="49" t="s">
        <v>4240</v>
      </c>
      <c r="I394" s="50">
        <v>0.36</v>
      </c>
      <c r="J394" s="50">
        <v>0.4</v>
      </c>
      <c r="K394" s="4">
        <v>2004</v>
      </c>
      <c r="L394" s="76" t="s">
        <v>2432</v>
      </c>
    </row>
    <row r="395" spans="2:12" ht="76.5">
      <c r="B395" s="76">
        <v>390</v>
      </c>
      <c r="C395" s="50">
        <v>423</v>
      </c>
      <c r="D395" s="49" t="s">
        <v>3688</v>
      </c>
      <c r="E395" s="50">
        <v>3003400</v>
      </c>
      <c r="F395" s="49" t="s">
        <v>3689</v>
      </c>
      <c r="G395" s="50" t="s">
        <v>3690</v>
      </c>
      <c r="H395" s="49" t="s">
        <v>4241</v>
      </c>
      <c r="I395" s="50">
        <v>8.3000000000000004E-2</v>
      </c>
      <c r="J395" s="50">
        <v>0.4</v>
      </c>
      <c r="K395" s="4">
        <v>2012</v>
      </c>
      <c r="L395" s="76" t="s">
        <v>2432</v>
      </c>
    </row>
    <row r="396" spans="2:12" ht="76.5">
      <c r="B396" s="76">
        <v>391</v>
      </c>
      <c r="C396" s="50">
        <v>424</v>
      </c>
      <c r="D396" s="49" t="s">
        <v>3691</v>
      </c>
      <c r="E396" s="50">
        <v>3003384</v>
      </c>
      <c r="F396" s="49" t="s">
        <v>3479</v>
      </c>
      <c r="G396" s="50" t="s">
        <v>3692</v>
      </c>
      <c r="H396" s="49" t="s">
        <v>4242</v>
      </c>
      <c r="I396" s="50">
        <v>9.0999999999999998E-2</v>
      </c>
      <c r="J396" s="50">
        <v>0.4</v>
      </c>
      <c r="K396" s="4">
        <v>2012</v>
      </c>
      <c r="L396" s="76" t="s">
        <v>2432</v>
      </c>
    </row>
    <row r="397" spans="2:12" ht="38.25">
      <c r="B397" s="76">
        <v>392</v>
      </c>
      <c r="C397" s="50">
        <v>425</v>
      </c>
      <c r="D397" s="49" t="s">
        <v>3693</v>
      </c>
      <c r="E397" s="51">
        <v>3003427</v>
      </c>
      <c r="F397" s="49" t="s">
        <v>3694</v>
      </c>
      <c r="G397" s="51" t="s">
        <v>3695</v>
      </c>
      <c r="H397" s="49" t="s">
        <v>4243</v>
      </c>
      <c r="I397" s="51">
        <v>5.2999999999999999E-2</v>
      </c>
      <c r="J397" s="51">
        <v>0.4</v>
      </c>
      <c r="K397" s="4">
        <v>2014</v>
      </c>
      <c r="L397" s="76" t="s">
        <v>2432</v>
      </c>
    </row>
    <row r="398" spans="2:12" ht="38.25">
      <c r="B398" s="76">
        <v>393</v>
      </c>
      <c r="C398" s="50">
        <v>426</v>
      </c>
      <c r="D398" s="49" t="s">
        <v>3696</v>
      </c>
      <c r="E398" s="51">
        <v>3003460</v>
      </c>
      <c r="F398" s="49" t="s">
        <v>3491</v>
      </c>
      <c r="G398" s="51" t="s">
        <v>3697</v>
      </c>
      <c r="H398" s="49" t="s">
        <v>4244</v>
      </c>
      <c r="I398" s="51">
        <v>0.218</v>
      </c>
      <c r="J398" s="51">
        <v>0.4</v>
      </c>
      <c r="K398" s="4">
        <v>2014</v>
      </c>
      <c r="L398" s="76" t="s">
        <v>2432</v>
      </c>
    </row>
    <row r="399" spans="2:12" ht="38.25">
      <c r="B399" s="76">
        <v>394</v>
      </c>
      <c r="C399" s="50">
        <v>427</v>
      </c>
      <c r="D399" s="49" t="s">
        <v>3698</v>
      </c>
      <c r="E399" s="51">
        <v>3003415</v>
      </c>
      <c r="F399" s="49" t="s">
        <v>3449</v>
      </c>
      <c r="G399" s="51" t="s">
        <v>3699</v>
      </c>
      <c r="H399" s="49" t="s">
        <v>4245</v>
      </c>
      <c r="I399" s="51">
        <v>0.59</v>
      </c>
      <c r="J399" s="51">
        <v>0.4</v>
      </c>
      <c r="K399" s="4">
        <v>2013</v>
      </c>
      <c r="L399" s="76" t="s">
        <v>2432</v>
      </c>
    </row>
    <row r="400" spans="2:12" ht="38.25">
      <c r="B400" s="76">
        <v>395</v>
      </c>
      <c r="C400" s="50">
        <v>428</v>
      </c>
      <c r="D400" s="49" t="s">
        <v>3700</v>
      </c>
      <c r="E400" s="50">
        <v>3003463</v>
      </c>
      <c r="F400" s="49" t="s">
        <v>3631</v>
      </c>
      <c r="G400" s="50" t="s">
        <v>3701</v>
      </c>
      <c r="H400" s="49" t="s">
        <v>4246</v>
      </c>
      <c r="I400" s="50">
        <v>0.157</v>
      </c>
      <c r="J400" s="50">
        <v>0.4</v>
      </c>
      <c r="K400" s="4">
        <v>2008</v>
      </c>
      <c r="L400" s="76" t="s">
        <v>2432</v>
      </c>
    </row>
    <row r="401" spans="2:12" ht="38.25">
      <c r="B401" s="76">
        <v>396</v>
      </c>
      <c r="C401" s="50">
        <v>429</v>
      </c>
      <c r="D401" s="49" t="s">
        <v>3702</v>
      </c>
      <c r="E401" s="50">
        <v>3003482</v>
      </c>
      <c r="F401" s="49" t="s">
        <v>3491</v>
      </c>
      <c r="G401" s="50" t="s">
        <v>3703</v>
      </c>
      <c r="H401" s="49" t="s">
        <v>4247</v>
      </c>
      <c r="I401" s="50">
        <v>0.125</v>
      </c>
      <c r="J401" s="50">
        <v>0.4</v>
      </c>
      <c r="K401" s="4">
        <v>2007</v>
      </c>
      <c r="L401" s="76" t="s">
        <v>2432</v>
      </c>
    </row>
    <row r="402" spans="2:12" ht="38.25">
      <c r="B402" s="76">
        <v>397</v>
      </c>
      <c r="C402" s="50">
        <v>430</v>
      </c>
      <c r="D402" s="49" t="s">
        <v>3704</v>
      </c>
      <c r="E402" s="50">
        <v>3003483</v>
      </c>
      <c r="F402" s="49" t="s">
        <v>3491</v>
      </c>
      <c r="G402" s="50" t="s">
        <v>3705</v>
      </c>
      <c r="H402" s="49" t="s">
        <v>4248</v>
      </c>
      <c r="I402" s="50">
        <v>0.16400000000000001</v>
      </c>
      <c r="J402" s="50">
        <v>0.4</v>
      </c>
      <c r="K402" s="4">
        <v>2007</v>
      </c>
      <c r="L402" s="76" t="s">
        <v>2432</v>
      </c>
    </row>
    <row r="403" spans="2:12" ht="51">
      <c r="B403" s="76">
        <v>398</v>
      </c>
      <c r="C403" s="50">
        <v>431</v>
      </c>
      <c r="D403" s="49" t="s">
        <v>3706</v>
      </c>
      <c r="E403" s="50">
        <v>3003186</v>
      </c>
      <c r="F403" s="49" t="s">
        <v>3707</v>
      </c>
      <c r="G403" s="50" t="s">
        <v>3708</v>
      </c>
      <c r="H403" s="49" t="s">
        <v>4249</v>
      </c>
      <c r="I403" s="50">
        <v>7.4999999999999997E-2</v>
      </c>
      <c r="J403" s="50">
        <v>10</v>
      </c>
      <c r="K403" s="4">
        <v>2005</v>
      </c>
      <c r="L403" s="76" t="s">
        <v>2432</v>
      </c>
    </row>
    <row r="404" spans="2:12" ht="38.25">
      <c r="B404" s="76">
        <v>399</v>
      </c>
      <c r="C404" s="50">
        <v>438</v>
      </c>
      <c r="D404" s="49" t="s">
        <v>3709</v>
      </c>
      <c r="E404" s="50">
        <v>3003200</v>
      </c>
      <c r="F404" s="49" t="s">
        <v>3710</v>
      </c>
      <c r="G404" s="50" t="s">
        <v>3711</v>
      </c>
      <c r="H404" s="49" t="s">
        <v>4250</v>
      </c>
      <c r="I404" s="50">
        <v>0.63700000000000001</v>
      </c>
      <c r="J404" s="50">
        <v>6</v>
      </c>
      <c r="K404" s="4">
        <v>2009</v>
      </c>
      <c r="L404" s="76" t="s">
        <v>2432</v>
      </c>
    </row>
    <row r="405" spans="2:12" ht="51">
      <c r="B405" s="76">
        <v>400</v>
      </c>
      <c r="C405" s="50">
        <v>445</v>
      </c>
      <c r="D405" s="49" t="s">
        <v>3712</v>
      </c>
      <c r="E405" s="51">
        <v>3003520</v>
      </c>
      <c r="F405" s="49" t="s">
        <v>3712</v>
      </c>
      <c r="G405" s="51" t="s">
        <v>3713</v>
      </c>
      <c r="H405" s="49" t="s">
        <v>4251</v>
      </c>
      <c r="I405" s="51">
        <v>0.26200000000000001</v>
      </c>
      <c r="J405" s="51">
        <v>0.4</v>
      </c>
      <c r="K405" s="4">
        <v>2012</v>
      </c>
      <c r="L405" s="76" t="s">
        <v>2432</v>
      </c>
    </row>
    <row r="406" spans="2:12" ht="38.25">
      <c r="B406" s="76">
        <v>401</v>
      </c>
      <c r="C406" s="50">
        <v>448</v>
      </c>
      <c r="D406" s="49" t="s">
        <v>3714</v>
      </c>
      <c r="E406" s="50">
        <v>3003446</v>
      </c>
      <c r="F406" s="49" t="s">
        <v>3488</v>
      </c>
      <c r="G406" s="50" t="s">
        <v>3715</v>
      </c>
      <c r="H406" s="49" t="s">
        <v>4252</v>
      </c>
      <c r="I406" s="50">
        <v>0.20699999999999999</v>
      </c>
      <c r="J406" s="50">
        <v>6</v>
      </c>
      <c r="K406" s="4">
        <v>1980</v>
      </c>
      <c r="L406" s="76" t="s">
        <v>2432</v>
      </c>
    </row>
    <row r="407" spans="2:12" ht="38.25">
      <c r="B407" s="76">
        <v>402</v>
      </c>
      <c r="C407" s="50">
        <v>449</v>
      </c>
      <c r="D407" s="49" t="s">
        <v>3716</v>
      </c>
      <c r="E407" s="51">
        <v>3003452</v>
      </c>
      <c r="F407" s="49" t="s">
        <v>3717</v>
      </c>
      <c r="G407" s="51" t="s">
        <v>3718</v>
      </c>
      <c r="H407" s="49" t="s">
        <v>4253</v>
      </c>
      <c r="I407" s="51">
        <v>0.24299999999999999</v>
      </c>
      <c r="J407" s="51">
        <v>0.4</v>
      </c>
      <c r="K407" s="4">
        <v>2016</v>
      </c>
      <c r="L407" s="76" t="s">
        <v>2432</v>
      </c>
    </row>
    <row r="408" spans="2:12" ht="38.25">
      <c r="B408" s="76">
        <v>403</v>
      </c>
      <c r="C408" s="50">
        <v>450</v>
      </c>
      <c r="D408" s="49" t="s">
        <v>3719</v>
      </c>
      <c r="E408" s="51">
        <v>3003498</v>
      </c>
      <c r="F408" s="49" t="s">
        <v>3491</v>
      </c>
      <c r="G408" s="51" t="s">
        <v>3720</v>
      </c>
      <c r="H408" s="49" t="s">
        <v>4254</v>
      </c>
      <c r="I408" s="51">
        <v>5.1999999999999998E-2</v>
      </c>
      <c r="J408" s="51">
        <v>0.4</v>
      </c>
      <c r="K408" s="4">
        <v>2014</v>
      </c>
      <c r="L408" s="76" t="s">
        <v>2432</v>
      </c>
    </row>
    <row r="409" spans="2:12" ht="38.25">
      <c r="B409" s="76">
        <v>404</v>
      </c>
      <c r="C409" s="50">
        <v>451</v>
      </c>
      <c r="D409" s="49" t="s">
        <v>3721</v>
      </c>
      <c r="E409" s="51">
        <v>3003499</v>
      </c>
      <c r="F409" s="49" t="s">
        <v>3491</v>
      </c>
      <c r="G409" s="51" t="s">
        <v>3722</v>
      </c>
      <c r="H409" s="49" t="s">
        <v>4255</v>
      </c>
      <c r="I409" s="51">
        <v>9.9000000000000005E-2</v>
      </c>
      <c r="J409" s="51">
        <v>0.4</v>
      </c>
      <c r="K409" s="4">
        <v>2014</v>
      </c>
      <c r="L409" s="76" t="s">
        <v>2432</v>
      </c>
    </row>
    <row r="410" spans="2:12" ht="76.5">
      <c r="B410" s="76">
        <v>405</v>
      </c>
      <c r="C410" s="50">
        <v>452</v>
      </c>
      <c r="D410" s="49" t="s">
        <v>3723</v>
      </c>
      <c r="E410" s="51">
        <v>3003496</v>
      </c>
      <c r="F410" s="49" t="s">
        <v>3724</v>
      </c>
      <c r="G410" s="51" t="s">
        <v>3725</v>
      </c>
      <c r="H410" s="49" t="s">
        <v>4256</v>
      </c>
      <c r="I410" s="51">
        <v>0.20200000000000001</v>
      </c>
      <c r="J410" s="51">
        <v>0.4</v>
      </c>
      <c r="K410" s="4">
        <v>2014</v>
      </c>
      <c r="L410" s="76" t="s">
        <v>2432</v>
      </c>
    </row>
    <row r="411" spans="2:12" ht="38.25">
      <c r="B411" s="76">
        <v>406</v>
      </c>
      <c r="C411" s="50">
        <v>453</v>
      </c>
      <c r="D411" s="49" t="s">
        <v>3726</v>
      </c>
      <c r="E411" s="51">
        <v>3003502</v>
      </c>
      <c r="F411" s="49" t="s">
        <v>3491</v>
      </c>
      <c r="G411" s="51" t="s">
        <v>3727</v>
      </c>
      <c r="H411" s="49" t="s">
        <v>4257</v>
      </c>
      <c r="I411" s="51">
        <v>0.129</v>
      </c>
      <c r="J411" s="51">
        <v>0.4</v>
      </c>
      <c r="K411" s="4">
        <v>2014</v>
      </c>
      <c r="L411" s="76" t="s">
        <v>2432</v>
      </c>
    </row>
    <row r="412" spans="2:12" ht="38.25">
      <c r="B412" s="76">
        <v>407</v>
      </c>
      <c r="C412" s="50">
        <v>454</v>
      </c>
      <c r="D412" s="49" t="s">
        <v>3728</v>
      </c>
      <c r="E412" s="50">
        <v>3003248</v>
      </c>
      <c r="F412" s="49" t="s">
        <v>3729</v>
      </c>
      <c r="G412" s="50" t="s">
        <v>3730</v>
      </c>
      <c r="H412" s="49" t="s">
        <v>4258</v>
      </c>
      <c r="I412" s="50">
        <v>1.96</v>
      </c>
      <c r="J412" s="50">
        <v>0.4</v>
      </c>
      <c r="K412" s="4">
        <v>2009</v>
      </c>
      <c r="L412" s="76" t="s">
        <v>2432</v>
      </c>
    </row>
    <row r="413" spans="2:12" ht="51">
      <c r="B413" s="76">
        <v>408</v>
      </c>
      <c r="C413" s="50">
        <v>457</v>
      </c>
      <c r="D413" s="49" t="s">
        <v>3731</v>
      </c>
      <c r="E413" s="50">
        <v>3003170</v>
      </c>
      <c r="F413" s="49" t="s">
        <v>3732</v>
      </c>
      <c r="G413" s="50" t="s">
        <v>3733</v>
      </c>
      <c r="H413" s="49" t="s">
        <v>4259</v>
      </c>
      <c r="I413" s="50">
        <v>0.502</v>
      </c>
      <c r="J413" s="50">
        <v>6</v>
      </c>
      <c r="K413" s="4">
        <v>1991</v>
      </c>
      <c r="L413" s="76" t="s">
        <v>2432</v>
      </c>
    </row>
    <row r="414" spans="2:12" ht="38.25">
      <c r="B414" s="76">
        <v>409</v>
      </c>
      <c r="C414" s="50">
        <v>458</v>
      </c>
      <c r="D414" s="49" t="s">
        <v>3734</v>
      </c>
      <c r="E414" s="50">
        <v>3003358</v>
      </c>
      <c r="F414" s="49" t="s">
        <v>3735</v>
      </c>
      <c r="G414" s="50" t="s">
        <v>3736</v>
      </c>
      <c r="H414" s="49" t="s">
        <v>4260</v>
      </c>
      <c r="I414" s="50">
        <v>5.3999999999999999E-2</v>
      </c>
      <c r="J414" s="50">
        <v>10</v>
      </c>
      <c r="K414" s="4">
        <v>1989</v>
      </c>
      <c r="L414" s="76" t="s">
        <v>2432</v>
      </c>
    </row>
    <row r="415" spans="2:12" ht="38.25">
      <c r="B415" s="76">
        <v>410</v>
      </c>
      <c r="C415" s="50">
        <v>459</v>
      </c>
      <c r="D415" s="49" t="s">
        <v>3737</v>
      </c>
      <c r="E415" s="50">
        <v>3003357</v>
      </c>
      <c r="F415" s="49" t="s">
        <v>3735</v>
      </c>
      <c r="G415" s="50" t="s">
        <v>3738</v>
      </c>
      <c r="H415" s="49" t="s">
        <v>4261</v>
      </c>
      <c r="I415" s="50">
        <v>0.33700000000000002</v>
      </c>
      <c r="J415" s="50">
        <v>10</v>
      </c>
      <c r="K415" s="4">
        <v>1972</v>
      </c>
      <c r="L415" s="76" t="s">
        <v>2432</v>
      </c>
    </row>
    <row r="416" spans="2:12" ht="38.25">
      <c r="B416" s="76">
        <v>411</v>
      </c>
      <c r="C416" s="50">
        <v>460</v>
      </c>
      <c r="D416" s="49" t="s">
        <v>3739</v>
      </c>
      <c r="E416" s="50">
        <v>3003362</v>
      </c>
      <c r="F416" s="49" t="s">
        <v>3740</v>
      </c>
      <c r="G416" s="50" t="s">
        <v>3741</v>
      </c>
      <c r="H416" s="49" t="s">
        <v>4262</v>
      </c>
      <c r="I416" s="50">
        <v>0.245</v>
      </c>
      <c r="J416" s="50">
        <v>10</v>
      </c>
      <c r="K416" s="4">
        <v>1987</v>
      </c>
      <c r="L416" s="76" t="s">
        <v>2432</v>
      </c>
    </row>
    <row r="417" spans="2:12" ht="38.25">
      <c r="B417" s="76">
        <v>412</v>
      </c>
      <c r="C417" s="50">
        <v>461</v>
      </c>
      <c r="D417" s="49" t="s">
        <v>3742</v>
      </c>
      <c r="E417" s="50">
        <v>3003361</v>
      </c>
      <c r="F417" s="49" t="s">
        <v>3735</v>
      </c>
      <c r="G417" s="50" t="s">
        <v>3743</v>
      </c>
      <c r="H417" s="49" t="s">
        <v>4260</v>
      </c>
      <c r="I417" s="50">
        <v>6.5000000000000002E-2</v>
      </c>
      <c r="J417" s="50">
        <v>10</v>
      </c>
      <c r="K417" s="4">
        <v>1974</v>
      </c>
      <c r="L417" s="76" t="s">
        <v>2432</v>
      </c>
    </row>
    <row r="418" spans="2:12" ht="38.25">
      <c r="B418" s="76">
        <v>413</v>
      </c>
      <c r="C418" s="50">
        <v>463</v>
      </c>
      <c r="D418" s="49" t="s">
        <v>3744</v>
      </c>
      <c r="E418" s="50">
        <v>3003365</v>
      </c>
      <c r="F418" s="49" t="s">
        <v>3745</v>
      </c>
      <c r="G418" s="50" t="s">
        <v>3746</v>
      </c>
      <c r="H418" s="49" t="s">
        <v>4263</v>
      </c>
      <c r="I418" s="50">
        <v>0.104</v>
      </c>
      <c r="J418" s="50">
        <v>0.4</v>
      </c>
      <c r="K418" s="4">
        <v>1976</v>
      </c>
      <c r="L418" s="76" t="s">
        <v>2432</v>
      </c>
    </row>
    <row r="419" spans="2:12" ht="38.25">
      <c r="B419" s="76">
        <v>414</v>
      </c>
      <c r="C419" s="50">
        <v>464</v>
      </c>
      <c r="D419" s="49" t="s">
        <v>3747</v>
      </c>
      <c r="E419" s="50">
        <v>3003405</v>
      </c>
      <c r="F419" s="49" t="s">
        <v>3491</v>
      </c>
      <c r="G419" s="50" t="s">
        <v>3748</v>
      </c>
      <c r="H419" s="49" t="s">
        <v>4264</v>
      </c>
      <c r="I419" s="50">
        <v>0.29199999999999998</v>
      </c>
      <c r="J419" s="50">
        <v>0.4</v>
      </c>
      <c r="K419" s="4">
        <v>1973</v>
      </c>
      <c r="L419" s="76" t="s">
        <v>2432</v>
      </c>
    </row>
    <row r="420" spans="2:12" ht="38.25">
      <c r="B420" s="76">
        <v>415</v>
      </c>
      <c r="C420" s="50">
        <v>466</v>
      </c>
      <c r="D420" s="49" t="s">
        <v>3749</v>
      </c>
      <c r="E420" s="50">
        <v>3003363</v>
      </c>
      <c r="F420" s="49" t="s">
        <v>3745</v>
      </c>
      <c r="G420" s="50" t="s">
        <v>3750</v>
      </c>
      <c r="H420" s="49" t="s">
        <v>4265</v>
      </c>
      <c r="I420" s="50">
        <v>0.78400000000000003</v>
      </c>
      <c r="J420" s="50">
        <v>10</v>
      </c>
      <c r="K420" s="4">
        <v>1987</v>
      </c>
      <c r="L420" s="76" t="s">
        <v>2432</v>
      </c>
    </row>
    <row r="421" spans="2:12" ht="38.25">
      <c r="B421" s="76">
        <v>416</v>
      </c>
      <c r="C421" s="50">
        <v>467</v>
      </c>
      <c r="D421" s="49" t="s">
        <v>3751</v>
      </c>
      <c r="E421" s="50">
        <v>3003364</v>
      </c>
      <c r="F421" s="49" t="s">
        <v>3735</v>
      </c>
      <c r="G421" s="50" t="s">
        <v>3752</v>
      </c>
      <c r="H421" s="49" t="s">
        <v>4265</v>
      </c>
      <c r="I421" s="50">
        <v>0.44</v>
      </c>
      <c r="J421" s="50">
        <v>10</v>
      </c>
      <c r="K421" s="4">
        <v>1987</v>
      </c>
      <c r="L421" s="76" t="s">
        <v>2432</v>
      </c>
    </row>
    <row r="422" spans="2:12" ht="51">
      <c r="B422" s="76">
        <v>417</v>
      </c>
      <c r="C422" s="50">
        <v>468</v>
      </c>
      <c r="D422" s="49" t="s">
        <v>3753</v>
      </c>
      <c r="E422" s="50">
        <v>3003406</v>
      </c>
      <c r="F422" s="49" t="s">
        <v>3754</v>
      </c>
      <c r="G422" s="50" t="s">
        <v>3755</v>
      </c>
      <c r="H422" s="49" t="s">
        <v>4266</v>
      </c>
      <c r="I422" s="50">
        <v>0.38400000000000001</v>
      </c>
      <c r="J422" s="50">
        <v>0.4</v>
      </c>
      <c r="K422" s="4">
        <v>2006</v>
      </c>
      <c r="L422" s="76" t="s">
        <v>2432</v>
      </c>
    </row>
    <row r="423" spans="2:12" ht="63.75">
      <c r="B423" s="76">
        <v>418</v>
      </c>
      <c r="C423" s="50">
        <v>469</v>
      </c>
      <c r="D423" s="49" t="s">
        <v>3756</v>
      </c>
      <c r="E423" s="50">
        <v>3003106</v>
      </c>
      <c r="F423" s="49" t="s">
        <v>3757</v>
      </c>
      <c r="G423" s="50" t="s">
        <v>3758</v>
      </c>
      <c r="H423" s="49" t="s">
        <v>4267</v>
      </c>
      <c r="I423" s="50">
        <v>0.155</v>
      </c>
      <c r="J423" s="50">
        <v>0.4</v>
      </c>
      <c r="K423" s="4">
        <v>2005</v>
      </c>
      <c r="L423" s="76" t="s">
        <v>2432</v>
      </c>
    </row>
    <row r="424" spans="2:12" ht="51">
      <c r="B424" s="76">
        <v>419</v>
      </c>
      <c r="C424" s="50">
        <v>470</v>
      </c>
      <c r="D424" s="49" t="s">
        <v>3759</v>
      </c>
      <c r="E424" s="50">
        <v>3003369</v>
      </c>
      <c r="F424" s="49" t="s">
        <v>3760</v>
      </c>
      <c r="G424" s="50" t="s">
        <v>3761</v>
      </c>
      <c r="H424" s="49" t="s">
        <v>4268</v>
      </c>
      <c r="I424" s="50">
        <v>0.19</v>
      </c>
      <c r="J424" s="50">
        <v>0.4</v>
      </c>
      <c r="K424" s="4">
        <v>2012</v>
      </c>
      <c r="L424" s="76" t="s">
        <v>2432</v>
      </c>
    </row>
    <row r="425" spans="2:12" ht="38.25">
      <c r="B425" s="76">
        <v>420</v>
      </c>
      <c r="C425" s="50">
        <v>473</v>
      </c>
      <c r="D425" s="49" t="s">
        <v>3762</v>
      </c>
      <c r="E425" s="50">
        <v>3003383</v>
      </c>
      <c r="F425" s="49" t="s">
        <v>3631</v>
      </c>
      <c r="G425" s="50" t="s">
        <v>3763</v>
      </c>
      <c r="H425" s="49" t="s">
        <v>4269</v>
      </c>
      <c r="I425" s="50">
        <v>6.3E-2</v>
      </c>
      <c r="J425" s="50">
        <v>0.4</v>
      </c>
      <c r="K425" s="4">
        <v>2013</v>
      </c>
      <c r="L425" s="76" t="s">
        <v>2432</v>
      </c>
    </row>
    <row r="426" spans="2:12" ht="38.25">
      <c r="B426" s="76">
        <v>421</v>
      </c>
      <c r="C426" s="50">
        <v>474</v>
      </c>
      <c r="D426" s="49" t="s">
        <v>3764</v>
      </c>
      <c r="E426" s="50">
        <v>3003414</v>
      </c>
      <c r="F426" s="49" t="s">
        <v>3491</v>
      </c>
      <c r="G426" s="50" t="s">
        <v>3765</v>
      </c>
      <c r="H426" s="49" t="s">
        <v>4270</v>
      </c>
      <c r="I426" s="50">
        <v>0.63</v>
      </c>
      <c r="J426" s="50">
        <v>0.4</v>
      </c>
      <c r="K426" s="4">
        <v>2014</v>
      </c>
      <c r="L426" s="76" t="s">
        <v>2432</v>
      </c>
    </row>
    <row r="427" spans="2:12" ht="51">
      <c r="B427" s="76">
        <v>422</v>
      </c>
      <c r="C427" s="50">
        <v>475</v>
      </c>
      <c r="D427" s="49" t="s">
        <v>3766</v>
      </c>
      <c r="E427" s="50">
        <v>3003390</v>
      </c>
      <c r="F427" s="49" t="s">
        <v>3491</v>
      </c>
      <c r="G427" s="50" t="s">
        <v>3767</v>
      </c>
      <c r="H427" s="49" t="s">
        <v>4271</v>
      </c>
      <c r="I427" s="50">
        <v>0.14399999999999999</v>
      </c>
      <c r="J427" s="50">
        <v>0.4</v>
      </c>
      <c r="K427" s="4">
        <v>2014</v>
      </c>
      <c r="L427" s="76" t="s">
        <v>2432</v>
      </c>
    </row>
    <row r="428" spans="2:12" ht="38.25">
      <c r="B428" s="76">
        <v>423</v>
      </c>
      <c r="C428" s="50">
        <v>476</v>
      </c>
      <c r="D428" s="49" t="s">
        <v>3768</v>
      </c>
      <c r="E428" s="50">
        <v>3003438</v>
      </c>
      <c r="F428" s="49" t="s">
        <v>3491</v>
      </c>
      <c r="G428" s="50" t="s">
        <v>3769</v>
      </c>
      <c r="H428" s="49" t="s">
        <v>4272</v>
      </c>
      <c r="I428" s="50">
        <v>0.09</v>
      </c>
      <c r="J428" s="50">
        <v>0.4</v>
      </c>
      <c r="K428" s="4">
        <v>2014</v>
      </c>
      <c r="L428" s="76" t="s">
        <v>2432</v>
      </c>
    </row>
    <row r="429" spans="2:12" ht="51">
      <c r="B429" s="76">
        <v>424</v>
      </c>
      <c r="C429" s="50">
        <v>477</v>
      </c>
      <c r="D429" s="49" t="s">
        <v>3770</v>
      </c>
      <c r="E429" s="50">
        <v>3003436</v>
      </c>
      <c r="F429" s="49" t="s">
        <v>3491</v>
      </c>
      <c r="G429" s="50" t="s">
        <v>3771</v>
      </c>
      <c r="H429" s="49" t="s">
        <v>4273</v>
      </c>
      <c r="I429" s="50">
        <v>0.19800000000000001</v>
      </c>
      <c r="J429" s="50">
        <v>0.4</v>
      </c>
      <c r="K429" s="4">
        <v>2015</v>
      </c>
      <c r="L429" s="76" t="s">
        <v>2432</v>
      </c>
    </row>
    <row r="430" spans="2:12" ht="63.75">
      <c r="B430" s="76">
        <v>425</v>
      </c>
      <c r="C430" s="50">
        <v>479</v>
      </c>
      <c r="D430" s="49" t="s">
        <v>3772</v>
      </c>
      <c r="E430" s="50">
        <v>3003458</v>
      </c>
      <c r="F430" s="49" t="s">
        <v>3773</v>
      </c>
      <c r="G430" s="50" t="s">
        <v>3774</v>
      </c>
      <c r="H430" s="49" t="s">
        <v>4274</v>
      </c>
      <c r="I430" s="50">
        <v>0.33</v>
      </c>
      <c r="J430" s="50">
        <v>0.4</v>
      </c>
      <c r="K430" s="4">
        <v>2012</v>
      </c>
      <c r="L430" s="76" t="s">
        <v>2432</v>
      </c>
    </row>
    <row r="431" spans="2:12" ht="38.25">
      <c r="B431" s="76">
        <v>426</v>
      </c>
      <c r="C431" s="50">
        <v>480</v>
      </c>
      <c r="D431" s="49" t="s">
        <v>3775</v>
      </c>
      <c r="E431" s="50">
        <v>3003426</v>
      </c>
      <c r="F431" s="49" t="s">
        <v>3776</v>
      </c>
      <c r="G431" s="50" t="s">
        <v>3777</v>
      </c>
      <c r="H431" s="49" t="s">
        <v>2588</v>
      </c>
      <c r="I431" s="50">
        <v>0.80100000000000005</v>
      </c>
      <c r="J431" s="50">
        <v>10</v>
      </c>
      <c r="K431" s="4">
        <v>2012</v>
      </c>
      <c r="L431" s="76" t="s">
        <v>2432</v>
      </c>
    </row>
    <row r="432" spans="2:12" ht="38.25">
      <c r="B432" s="76">
        <v>427</v>
      </c>
      <c r="C432" s="50">
        <v>482</v>
      </c>
      <c r="D432" s="49" t="s">
        <v>3778</v>
      </c>
      <c r="E432" s="50">
        <v>3003371</v>
      </c>
      <c r="F432" s="49" t="s">
        <v>3779</v>
      </c>
      <c r="G432" s="50" t="s">
        <v>3780</v>
      </c>
      <c r="H432" s="49" t="s">
        <v>4275</v>
      </c>
      <c r="I432" s="50">
        <v>1.2999999999999999E-2</v>
      </c>
      <c r="J432" s="50">
        <v>0.4</v>
      </c>
      <c r="K432" s="4">
        <v>2011</v>
      </c>
      <c r="L432" s="76" t="s">
        <v>2432</v>
      </c>
    </row>
    <row r="433" spans="2:12" ht="38.25">
      <c r="B433" s="76">
        <v>428</v>
      </c>
      <c r="C433" s="50">
        <v>483</v>
      </c>
      <c r="D433" s="49" t="s">
        <v>3781</v>
      </c>
      <c r="E433" s="50">
        <v>3003386</v>
      </c>
      <c r="F433" s="49" t="s">
        <v>3491</v>
      </c>
      <c r="G433" s="50" t="s">
        <v>3782</v>
      </c>
      <c r="H433" s="49" t="s">
        <v>4276</v>
      </c>
      <c r="I433" s="50">
        <v>0.122</v>
      </c>
      <c r="J433" s="50">
        <v>0.4</v>
      </c>
      <c r="K433" s="4">
        <v>2013</v>
      </c>
      <c r="L433" s="76" t="s">
        <v>2432</v>
      </c>
    </row>
    <row r="434" spans="2:12" ht="38.25">
      <c r="B434" s="76">
        <v>429</v>
      </c>
      <c r="C434" s="50">
        <v>484</v>
      </c>
      <c r="D434" s="49" t="s">
        <v>3783</v>
      </c>
      <c r="E434" s="50">
        <v>3003506</v>
      </c>
      <c r="F434" s="49" t="s">
        <v>3491</v>
      </c>
      <c r="G434" s="50" t="s">
        <v>3784</v>
      </c>
      <c r="H434" s="49" t="s">
        <v>4277</v>
      </c>
      <c r="I434" s="50">
        <v>0.14799999999999999</v>
      </c>
      <c r="J434" s="50">
        <v>0.4</v>
      </c>
      <c r="K434" s="4">
        <v>2012</v>
      </c>
      <c r="L434" s="76" t="s">
        <v>2432</v>
      </c>
    </row>
    <row r="435" spans="2:12" ht="38.25">
      <c r="B435" s="76">
        <v>430</v>
      </c>
      <c r="C435" s="50">
        <v>486</v>
      </c>
      <c r="D435" s="49" t="s">
        <v>3785</v>
      </c>
      <c r="E435" s="50">
        <v>3003461</v>
      </c>
      <c r="F435" s="49" t="s">
        <v>3786</v>
      </c>
      <c r="G435" s="50" t="s">
        <v>3787</v>
      </c>
      <c r="H435" s="49" t="s">
        <v>2588</v>
      </c>
      <c r="I435" s="50">
        <v>0.17399999999999999</v>
      </c>
      <c r="J435" s="50">
        <v>0.4</v>
      </c>
      <c r="K435" s="4">
        <v>2004</v>
      </c>
      <c r="L435" s="76" t="s">
        <v>2432</v>
      </c>
    </row>
    <row r="436" spans="2:12" ht="51">
      <c r="B436" s="76">
        <v>431</v>
      </c>
      <c r="C436" s="50">
        <v>487</v>
      </c>
      <c r="D436" s="49" t="s">
        <v>3788</v>
      </c>
      <c r="E436" s="50">
        <v>3003449</v>
      </c>
      <c r="F436" s="49" t="s">
        <v>3789</v>
      </c>
      <c r="G436" s="50" t="s">
        <v>3790</v>
      </c>
      <c r="H436" s="49" t="s">
        <v>2588</v>
      </c>
      <c r="I436" s="50">
        <v>0.154</v>
      </c>
      <c r="J436" s="50">
        <v>10</v>
      </c>
      <c r="K436" s="4">
        <v>2014</v>
      </c>
      <c r="L436" s="76" t="s">
        <v>2432</v>
      </c>
    </row>
    <row r="437" spans="2:12" ht="38.25">
      <c r="B437" s="76">
        <v>432</v>
      </c>
      <c r="C437" s="50">
        <v>488</v>
      </c>
      <c r="D437" s="49" t="s">
        <v>3791</v>
      </c>
      <c r="E437" s="50">
        <v>3003382</v>
      </c>
      <c r="F437" s="49" t="s">
        <v>3724</v>
      </c>
      <c r="G437" s="50" t="s">
        <v>3792</v>
      </c>
      <c r="H437" s="49" t="s">
        <v>4278</v>
      </c>
      <c r="I437" s="50">
        <v>5.3999999999999999E-2</v>
      </c>
      <c r="J437" s="50">
        <v>0.4</v>
      </c>
      <c r="K437" s="4">
        <v>2013</v>
      </c>
      <c r="L437" s="76" t="s">
        <v>2432</v>
      </c>
    </row>
    <row r="438" spans="2:12" ht="63.75">
      <c r="B438" s="76">
        <v>433</v>
      </c>
      <c r="C438" s="50">
        <v>489</v>
      </c>
      <c r="D438" s="49" t="s">
        <v>3793</v>
      </c>
      <c r="E438" s="50">
        <v>3003442</v>
      </c>
      <c r="F438" s="49" t="s">
        <v>3794</v>
      </c>
      <c r="G438" s="50" t="s">
        <v>3795</v>
      </c>
      <c r="H438" s="49" t="s">
        <v>4279</v>
      </c>
      <c r="I438" s="50">
        <v>7.6999999999999999E-2</v>
      </c>
      <c r="J438" s="50">
        <v>0.4</v>
      </c>
      <c r="K438" s="4">
        <v>2011</v>
      </c>
      <c r="L438" s="76" t="s">
        <v>2432</v>
      </c>
    </row>
    <row r="439" spans="2:12" ht="38.25">
      <c r="B439" s="76">
        <v>434</v>
      </c>
      <c r="C439" s="50">
        <v>491</v>
      </c>
      <c r="D439" s="49" t="s">
        <v>3796</v>
      </c>
      <c r="E439" s="50">
        <v>3003425</v>
      </c>
      <c r="F439" s="49" t="s">
        <v>3797</v>
      </c>
      <c r="G439" s="50" t="s">
        <v>3798</v>
      </c>
      <c r="H439" s="49" t="s">
        <v>2588</v>
      </c>
      <c r="I439" s="50">
        <v>0.18099999999999999</v>
      </c>
      <c r="J439" s="50">
        <v>10</v>
      </c>
      <c r="K439" s="4">
        <v>2012</v>
      </c>
      <c r="L439" s="76" t="s">
        <v>2432</v>
      </c>
    </row>
    <row r="440" spans="2:12" ht="38.25">
      <c r="B440" s="76">
        <v>435</v>
      </c>
      <c r="C440" s="50">
        <v>492</v>
      </c>
      <c r="D440" s="49" t="s">
        <v>3799</v>
      </c>
      <c r="E440" s="50">
        <v>3003424</v>
      </c>
      <c r="F440" s="49" t="s">
        <v>3797</v>
      </c>
      <c r="G440" s="50" t="s">
        <v>3800</v>
      </c>
      <c r="H440" s="49" t="s">
        <v>2588</v>
      </c>
      <c r="I440" s="50">
        <v>0.155</v>
      </c>
      <c r="J440" s="50">
        <v>10</v>
      </c>
      <c r="K440" s="4">
        <v>2012</v>
      </c>
      <c r="L440" s="76" t="s">
        <v>2432</v>
      </c>
    </row>
    <row r="441" spans="2:12" ht="51">
      <c r="B441" s="76">
        <v>436</v>
      </c>
      <c r="C441" s="50">
        <v>493</v>
      </c>
      <c r="D441" s="49" t="s">
        <v>3801</v>
      </c>
      <c r="E441" s="50">
        <v>3003114</v>
      </c>
      <c r="F441" s="49" t="s">
        <v>3802</v>
      </c>
      <c r="G441" s="50" t="s">
        <v>3803</v>
      </c>
      <c r="H441" s="49" t="s">
        <v>4280</v>
      </c>
      <c r="I441" s="50">
        <v>0.52</v>
      </c>
      <c r="J441" s="50">
        <v>0.4</v>
      </c>
      <c r="K441" s="4">
        <v>2005</v>
      </c>
      <c r="L441" s="76" t="s">
        <v>2432</v>
      </c>
    </row>
    <row r="442" spans="2:12" ht="51">
      <c r="B442" s="76">
        <v>437</v>
      </c>
      <c r="C442" s="50">
        <v>494</v>
      </c>
      <c r="D442" s="49" t="s">
        <v>3804</v>
      </c>
      <c r="E442" s="50">
        <v>3003197</v>
      </c>
      <c r="F442" s="49" t="s">
        <v>2932</v>
      </c>
      <c r="G442" s="50" t="s">
        <v>3805</v>
      </c>
      <c r="H442" s="49" t="s">
        <v>4281</v>
      </c>
      <c r="I442" s="50">
        <v>0.36</v>
      </c>
      <c r="J442" s="50">
        <v>0.4</v>
      </c>
      <c r="K442" s="4">
        <v>2004</v>
      </c>
      <c r="L442" s="76" t="s">
        <v>2432</v>
      </c>
    </row>
    <row r="443" spans="2:12" ht="38.25">
      <c r="B443" s="76">
        <v>438</v>
      </c>
      <c r="C443" s="50">
        <v>495</v>
      </c>
      <c r="D443" s="49" t="s">
        <v>3806</v>
      </c>
      <c r="E443" s="50">
        <v>3003108</v>
      </c>
      <c r="F443" s="49" t="s">
        <v>3807</v>
      </c>
      <c r="G443" s="50" t="s">
        <v>3808</v>
      </c>
      <c r="H443" s="49" t="s">
        <v>4282</v>
      </c>
      <c r="I443" s="50">
        <v>0.21</v>
      </c>
      <c r="J443" s="50">
        <v>0.4</v>
      </c>
      <c r="K443" s="4">
        <v>2006</v>
      </c>
      <c r="L443" s="76" t="s">
        <v>2432</v>
      </c>
    </row>
    <row r="444" spans="2:12" ht="51">
      <c r="B444" s="76">
        <v>439</v>
      </c>
      <c r="C444" s="50">
        <v>496</v>
      </c>
      <c r="D444" s="49" t="s">
        <v>3809</v>
      </c>
      <c r="E444" s="50">
        <v>3003277</v>
      </c>
      <c r="F444" s="49" t="s">
        <v>3810</v>
      </c>
      <c r="G444" s="50" t="s">
        <v>3811</v>
      </c>
      <c r="H444" s="49" t="s">
        <v>4283</v>
      </c>
      <c r="I444" s="50">
        <v>0.14000000000000001</v>
      </c>
      <c r="J444" s="50">
        <v>0.4</v>
      </c>
      <c r="K444" s="4">
        <v>2009</v>
      </c>
      <c r="L444" s="76" t="s">
        <v>2432</v>
      </c>
    </row>
    <row r="445" spans="2:12" ht="38.25">
      <c r="B445" s="76">
        <v>440</v>
      </c>
      <c r="C445" s="50">
        <v>497</v>
      </c>
      <c r="D445" s="49" t="s">
        <v>3812</v>
      </c>
      <c r="E445" s="50">
        <v>3003208</v>
      </c>
      <c r="F445" s="49" t="s">
        <v>3007</v>
      </c>
      <c r="G445" s="50" t="s">
        <v>3813</v>
      </c>
      <c r="H445" s="49" t="s">
        <v>4284</v>
      </c>
      <c r="I445" s="50">
        <v>0.57999999999999996</v>
      </c>
      <c r="J445" s="50">
        <v>0.4</v>
      </c>
      <c r="K445" s="4">
        <v>2008</v>
      </c>
      <c r="L445" s="76" t="s">
        <v>2432</v>
      </c>
    </row>
    <row r="446" spans="2:12" ht="38.25">
      <c r="B446" s="76">
        <v>441</v>
      </c>
      <c r="C446" s="50">
        <v>498</v>
      </c>
      <c r="D446" s="49" t="s">
        <v>3814</v>
      </c>
      <c r="E446" s="50">
        <v>3003429</v>
      </c>
      <c r="F446" s="49" t="s">
        <v>3815</v>
      </c>
      <c r="G446" s="50" t="s">
        <v>3816</v>
      </c>
      <c r="H446" s="49" t="s">
        <v>4285</v>
      </c>
      <c r="I446" s="50">
        <v>0.15</v>
      </c>
      <c r="J446" s="50">
        <v>0.4</v>
      </c>
      <c r="K446" s="4">
        <v>2013</v>
      </c>
      <c r="L446" s="76" t="s">
        <v>2432</v>
      </c>
    </row>
    <row r="447" spans="2:12" ht="38.25">
      <c r="B447" s="76">
        <v>442</v>
      </c>
      <c r="C447" s="50">
        <v>499</v>
      </c>
      <c r="D447" s="49" t="s">
        <v>3817</v>
      </c>
      <c r="E447" s="50">
        <v>3003194</v>
      </c>
      <c r="F447" s="49" t="s">
        <v>3226</v>
      </c>
      <c r="G447" s="50" t="s">
        <v>3818</v>
      </c>
      <c r="H447" s="49" t="s">
        <v>4286</v>
      </c>
      <c r="I447" s="50">
        <v>0.15</v>
      </c>
      <c r="J447" s="50">
        <v>0.4</v>
      </c>
      <c r="K447" s="4">
        <v>2007</v>
      </c>
      <c r="L447" s="76" t="s">
        <v>2432</v>
      </c>
    </row>
    <row r="448" spans="2:12" ht="51">
      <c r="B448" s="76">
        <v>443</v>
      </c>
      <c r="C448" s="50">
        <v>500</v>
      </c>
      <c r="D448" s="49" t="s">
        <v>3819</v>
      </c>
      <c r="E448" s="50">
        <v>3003401</v>
      </c>
      <c r="F448" s="49" t="s">
        <v>3820</v>
      </c>
      <c r="G448" s="50" t="s">
        <v>3821</v>
      </c>
      <c r="H448" s="49" t="s">
        <v>4287</v>
      </c>
      <c r="I448" s="50">
        <v>6.2E-2</v>
      </c>
      <c r="J448" s="50">
        <v>0.4</v>
      </c>
      <c r="K448" s="4">
        <v>2013</v>
      </c>
      <c r="L448" s="76" t="s">
        <v>2432</v>
      </c>
    </row>
    <row r="449" spans="2:12" ht="51">
      <c r="B449" s="76">
        <v>444</v>
      </c>
      <c r="C449" s="50">
        <v>501</v>
      </c>
      <c r="D449" s="49" t="s">
        <v>3822</v>
      </c>
      <c r="E449" s="50">
        <v>3003402</v>
      </c>
      <c r="F449" s="49" t="s">
        <v>3823</v>
      </c>
      <c r="G449" s="11" t="s">
        <v>3824</v>
      </c>
      <c r="H449" s="49" t="s">
        <v>4287</v>
      </c>
      <c r="I449" s="50">
        <v>0.13</v>
      </c>
      <c r="J449" s="50">
        <v>0.4</v>
      </c>
      <c r="K449" s="4">
        <v>2013</v>
      </c>
      <c r="L449" s="76" t="s">
        <v>2432</v>
      </c>
    </row>
    <row r="450" spans="2:12" ht="38.25">
      <c r="B450" s="76">
        <v>445</v>
      </c>
      <c r="C450" s="50">
        <v>502</v>
      </c>
      <c r="D450" s="49" t="s">
        <v>3825</v>
      </c>
      <c r="E450" s="50" t="s">
        <v>3826</v>
      </c>
      <c r="F450" s="49" t="s">
        <v>3827</v>
      </c>
      <c r="G450" s="50" t="s">
        <v>3828</v>
      </c>
      <c r="H450" s="49" t="s">
        <v>4288</v>
      </c>
      <c r="I450" s="50">
        <v>0.56999999999999995</v>
      </c>
      <c r="J450" s="50">
        <v>10</v>
      </c>
      <c r="K450" s="4">
        <v>2006</v>
      </c>
      <c r="L450" s="76" t="s">
        <v>2432</v>
      </c>
    </row>
    <row r="451" spans="2:12" ht="38.25">
      <c r="B451" s="76">
        <v>446</v>
      </c>
      <c r="C451" s="50">
        <v>503</v>
      </c>
      <c r="D451" s="49" t="s">
        <v>3829</v>
      </c>
      <c r="E451" s="50">
        <v>3003457</v>
      </c>
      <c r="F451" s="49" t="s">
        <v>3830</v>
      </c>
      <c r="G451" s="50" t="s">
        <v>3831</v>
      </c>
      <c r="H451" s="49" t="s">
        <v>4289</v>
      </c>
      <c r="I451" s="50">
        <v>0.90300000000000002</v>
      </c>
      <c r="J451" s="50">
        <v>0.4</v>
      </c>
      <c r="K451" s="4">
        <v>2014</v>
      </c>
      <c r="L451" s="76" t="s">
        <v>2432</v>
      </c>
    </row>
    <row r="452" spans="2:12" ht="38.25">
      <c r="B452" s="76">
        <v>447</v>
      </c>
      <c r="C452" s="50">
        <v>504</v>
      </c>
      <c r="D452" s="49" t="s">
        <v>3832</v>
      </c>
      <c r="E452" s="50">
        <v>3003407</v>
      </c>
      <c r="F452" s="49" t="s">
        <v>3479</v>
      </c>
      <c r="G452" s="50" t="s">
        <v>3833</v>
      </c>
      <c r="H452" s="49" t="s">
        <v>4290</v>
      </c>
      <c r="I452" s="50">
        <v>0.72</v>
      </c>
      <c r="J452" s="50">
        <v>0.4</v>
      </c>
      <c r="K452" s="4">
        <v>2012</v>
      </c>
      <c r="L452" s="76" t="s">
        <v>2432</v>
      </c>
    </row>
    <row r="453" spans="2:12" ht="51">
      <c r="B453" s="76">
        <v>448</v>
      </c>
      <c r="C453" s="50">
        <v>505</v>
      </c>
      <c r="D453" s="49" t="s">
        <v>3834</v>
      </c>
      <c r="E453" s="50">
        <v>3003409</v>
      </c>
      <c r="F453" s="49" t="s">
        <v>3835</v>
      </c>
      <c r="G453" s="50" t="s">
        <v>3836</v>
      </c>
      <c r="H453" s="49" t="s">
        <v>4291</v>
      </c>
      <c r="I453" s="50">
        <v>0.81</v>
      </c>
      <c r="J453" s="50">
        <v>0.4</v>
      </c>
      <c r="K453" s="4">
        <v>1998</v>
      </c>
      <c r="L453" s="76" t="s">
        <v>2432</v>
      </c>
    </row>
    <row r="454" spans="2:12" ht="38.25">
      <c r="B454" s="76">
        <v>449</v>
      </c>
      <c r="C454" s="50">
        <v>506</v>
      </c>
      <c r="D454" s="49" t="s">
        <v>3837</v>
      </c>
      <c r="E454" s="50">
        <v>3003422</v>
      </c>
      <c r="F454" s="49" t="s">
        <v>3835</v>
      </c>
      <c r="G454" s="50" t="s">
        <v>3838</v>
      </c>
      <c r="H454" s="49" t="s">
        <v>4292</v>
      </c>
      <c r="I454" s="50">
        <v>0.79500000000000004</v>
      </c>
      <c r="J454" s="50">
        <v>0.4</v>
      </c>
      <c r="K454" s="4">
        <v>2012</v>
      </c>
      <c r="L454" s="76" t="s">
        <v>2432</v>
      </c>
    </row>
    <row r="455" spans="2:12" ht="51">
      <c r="B455" s="76">
        <v>450</v>
      </c>
      <c r="C455" s="50">
        <v>507</v>
      </c>
      <c r="D455" s="49" t="s">
        <v>3839</v>
      </c>
      <c r="E455" s="50">
        <v>3003433</v>
      </c>
      <c r="F455" s="49" t="s">
        <v>3840</v>
      </c>
      <c r="G455" s="50" t="s">
        <v>3841</v>
      </c>
      <c r="H455" s="49" t="s">
        <v>2588</v>
      </c>
      <c r="I455" s="50">
        <v>0.7</v>
      </c>
      <c r="J455" s="50">
        <v>10</v>
      </c>
      <c r="K455" s="4">
        <v>2012</v>
      </c>
      <c r="L455" s="76" t="s">
        <v>2432</v>
      </c>
    </row>
    <row r="456" spans="2:12" ht="38.25">
      <c r="B456" s="76">
        <v>451</v>
      </c>
      <c r="C456" s="50">
        <v>509</v>
      </c>
      <c r="D456" s="49" t="s">
        <v>3842</v>
      </c>
      <c r="E456" s="50">
        <v>3003435</v>
      </c>
      <c r="F456" s="49" t="s">
        <v>3491</v>
      </c>
      <c r="G456" s="50" t="s">
        <v>3843</v>
      </c>
      <c r="H456" s="49" t="s">
        <v>4293</v>
      </c>
      <c r="I456" s="50">
        <v>0.10299999999999999</v>
      </c>
      <c r="J456" s="50">
        <v>0.4</v>
      </c>
      <c r="K456" s="4">
        <v>2014</v>
      </c>
      <c r="L456" s="76" t="s">
        <v>2432</v>
      </c>
    </row>
    <row r="457" spans="2:12" ht="38.25">
      <c r="B457" s="76">
        <v>452</v>
      </c>
      <c r="C457" s="50">
        <v>510</v>
      </c>
      <c r="D457" s="49" t="s">
        <v>3844</v>
      </c>
      <c r="E457" s="50">
        <v>3003437</v>
      </c>
      <c r="F457" s="49" t="s">
        <v>3845</v>
      </c>
      <c r="G457" s="50" t="s">
        <v>3846</v>
      </c>
      <c r="H457" s="49" t="s">
        <v>4294</v>
      </c>
      <c r="I457" s="51">
        <v>5.8000000000000003E-2</v>
      </c>
      <c r="J457" s="50">
        <v>0.4</v>
      </c>
      <c r="K457" s="4">
        <v>2014</v>
      </c>
      <c r="L457" s="76" t="s">
        <v>2432</v>
      </c>
    </row>
    <row r="458" spans="2:12" ht="63.75">
      <c r="B458" s="76">
        <v>453</v>
      </c>
      <c r="C458" s="50">
        <v>511</v>
      </c>
      <c r="D458" s="49" t="s">
        <v>3847</v>
      </c>
      <c r="E458" s="50">
        <v>3003439</v>
      </c>
      <c r="F458" s="49" t="s">
        <v>3848</v>
      </c>
      <c r="G458" s="50" t="s">
        <v>3849</v>
      </c>
      <c r="H458" s="49" t="s">
        <v>2588</v>
      </c>
      <c r="I458" s="50">
        <v>0.11</v>
      </c>
      <c r="J458" s="50">
        <v>0.4</v>
      </c>
      <c r="K458" s="4">
        <v>2014</v>
      </c>
      <c r="L458" s="76" t="s">
        <v>2432</v>
      </c>
    </row>
    <row r="459" spans="2:12" ht="63.75">
      <c r="B459" s="76">
        <v>454</v>
      </c>
      <c r="C459" s="50">
        <v>512</v>
      </c>
      <c r="D459" s="49" t="s">
        <v>3850</v>
      </c>
      <c r="E459" s="51">
        <v>3003440</v>
      </c>
      <c r="F459" s="49" t="s">
        <v>3851</v>
      </c>
      <c r="G459" s="51" t="s">
        <v>3852</v>
      </c>
      <c r="H459" s="49" t="s">
        <v>2588</v>
      </c>
      <c r="I459" s="51">
        <v>0.03</v>
      </c>
      <c r="J459" s="51">
        <v>0.4</v>
      </c>
      <c r="K459" s="4">
        <v>2014</v>
      </c>
      <c r="L459" s="76" t="s">
        <v>2432</v>
      </c>
    </row>
    <row r="460" spans="2:12" ht="38.25">
      <c r="B460" s="76">
        <v>455</v>
      </c>
      <c r="C460" s="50">
        <v>513</v>
      </c>
      <c r="D460" s="49" t="s">
        <v>3853</v>
      </c>
      <c r="E460" s="50">
        <v>3003454</v>
      </c>
      <c r="F460" s="49" t="s">
        <v>3854</v>
      </c>
      <c r="G460" s="50" t="s">
        <v>3855</v>
      </c>
      <c r="H460" s="49" t="s">
        <v>4295</v>
      </c>
      <c r="I460" s="50">
        <v>0.34300000000000003</v>
      </c>
      <c r="J460" s="50">
        <v>0.4</v>
      </c>
      <c r="K460" s="4">
        <v>2016</v>
      </c>
      <c r="L460" s="76" t="s">
        <v>2432</v>
      </c>
    </row>
    <row r="461" spans="2:12" ht="38.25">
      <c r="B461" s="76">
        <v>456</v>
      </c>
      <c r="C461" s="50">
        <v>514</v>
      </c>
      <c r="D461" s="49" t="s">
        <v>3856</v>
      </c>
      <c r="E461" s="50">
        <v>3003448</v>
      </c>
      <c r="F461" s="49" t="s">
        <v>3854</v>
      </c>
      <c r="G461" s="50" t="s">
        <v>3857</v>
      </c>
      <c r="H461" s="49" t="s">
        <v>4296</v>
      </c>
      <c r="I461" s="50">
        <v>0.32100000000000001</v>
      </c>
      <c r="J461" s="50">
        <v>0.4</v>
      </c>
      <c r="K461" s="4">
        <v>2015</v>
      </c>
      <c r="L461" s="76" t="s">
        <v>2432</v>
      </c>
    </row>
    <row r="462" spans="2:12" ht="51">
      <c r="B462" s="76">
        <v>457</v>
      </c>
      <c r="C462" s="50">
        <v>515</v>
      </c>
      <c r="D462" s="49" t="s">
        <v>3858</v>
      </c>
      <c r="E462" s="50">
        <v>3003451</v>
      </c>
      <c r="F462" s="49" t="s">
        <v>3859</v>
      </c>
      <c r="G462" s="50" t="s">
        <v>3860</v>
      </c>
      <c r="H462" s="49" t="s">
        <v>4297</v>
      </c>
      <c r="I462" s="50">
        <v>0.113</v>
      </c>
      <c r="J462" s="50">
        <v>0.4</v>
      </c>
      <c r="K462" s="4">
        <v>2015</v>
      </c>
      <c r="L462" s="76" t="s">
        <v>2432</v>
      </c>
    </row>
    <row r="463" spans="2:12" ht="51">
      <c r="B463" s="76">
        <v>458</v>
      </c>
      <c r="C463" s="50">
        <v>516</v>
      </c>
      <c r="D463" s="49" t="s">
        <v>3861</v>
      </c>
      <c r="E463" s="50">
        <v>3003495</v>
      </c>
      <c r="F463" s="49" t="s">
        <v>3491</v>
      </c>
      <c r="G463" s="50" t="s">
        <v>3862</v>
      </c>
      <c r="H463" s="49" t="s">
        <v>4298</v>
      </c>
      <c r="I463" s="50">
        <v>0.183</v>
      </c>
      <c r="J463" s="50">
        <v>0.4</v>
      </c>
      <c r="K463" s="4">
        <v>2009</v>
      </c>
      <c r="L463" s="76" t="s">
        <v>2432</v>
      </c>
    </row>
    <row r="464" spans="2:12" ht="38.25">
      <c r="B464" s="76">
        <v>459</v>
      </c>
      <c r="C464" s="50">
        <v>517</v>
      </c>
      <c r="D464" s="49" t="s">
        <v>3863</v>
      </c>
      <c r="E464" s="50" t="s">
        <v>3864</v>
      </c>
      <c r="F464" s="136" t="s">
        <v>3491</v>
      </c>
      <c r="G464" s="139" t="s">
        <v>3865</v>
      </c>
      <c r="H464" s="136" t="s">
        <v>4299</v>
      </c>
      <c r="I464" s="139">
        <v>0.19700000000000001</v>
      </c>
      <c r="J464" s="139">
        <v>0.4</v>
      </c>
      <c r="K464" s="4">
        <v>1989</v>
      </c>
      <c r="L464" s="76" t="s">
        <v>2432</v>
      </c>
    </row>
    <row r="465" spans="2:12" ht="38.25">
      <c r="B465" s="76">
        <v>460</v>
      </c>
      <c r="C465" s="50">
        <v>518</v>
      </c>
      <c r="D465" s="49" t="s">
        <v>3866</v>
      </c>
      <c r="E465" s="50" t="s">
        <v>3867</v>
      </c>
      <c r="F465" s="136"/>
      <c r="G465" s="139"/>
      <c r="H465" s="136"/>
      <c r="I465" s="139"/>
      <c r="J465" s="139"/>
      <c r="K465" s="4">
        <v>1989</v>
      </c>
      <c r="L465" s="76" t="s">
        <v>2432</v>
      </c>
    </row>
    <row r="466" spans="2:12" ht="38.25">
      <c r="B466" s="76">
        <v>461</v>
      </c>
      <c r="C466" s="50">
        <v>519</v>
      </c>
      <c r="D466" s="49" t="s">
        <v>3868</v>
      </c>
      <c r="E466" s="50" t="s">
        <v>3869</v>
      </c>
      <c r="F466" s="136"/>
      <c r="G466" s="139"/>
      <c r="H466" s="136"/>
      <c r="I466" s="139"/>
      <c r="J466" s="139"/>
      <c r="K466" s="4">
        <v>1989</v>
      </c>
      <c r="L466" s="76" t="s">
        <v>2432</v>
      </c>
    </row>
    <row r="467" spans="2:12" ht="38.25">
      <c r="B467" s="76">
        <v>462</v>
      </c>
      <c r="C467" s="50">
        <v>520</v>
      </c>
      <c r="D467" s="49" t="s">
        <v>3870</v>
      </c>
      <c r="E467" s="50" t="s">
        <v>3871</v>
      </c>
      <c r="F467" s="136"/>
      <c r="G467" s="139"/>
      <c r="H467" s="136"/>
      <c r="I467" s="139"/>
      <c r="J467" s="139"/>
      <c r="K467" s="4">
        <v>1989</v>
      </c>
      <c r="L467" s="76" t="s">
        <v>2432</v>
      </c>
    </row>
    <row r="468" spans="2:12" ht="51">
      <c r="B468" s="76">
        <v>463</v>
      </c>
      <c r="C468" s="50">
        <v>521</v>
      </c>
      <c r="D468" s="49" t="s">
        <v>3872</v>
      </c>
      <c r="E468" s="50">
        <v>3003471</v>
      </c>
      <c r="F468" s="49" t="s">
        <v>3491</v>
      </c>
      <c r="G468" s="50" t="s">
        <v>3873</v>
      </c>
      <c r="H468" s="49" t="s">
        <v>4300</v>
      </c>
      <c r="I468" s="50">
        <v>0.05</v>
      </c>
      <c r="J468" s="50">
        <v>0.4</v>
      </c>
      <c r="K468" s="4">
        <v>2000</v>
      </c>
      <c r="L468" s="76" t="s">
        <v>2432</v>
      </c>
    </row>
    <row r="469" spans="2:12" ht="51">
      <c r="B469" s="76">
        <v>464</v>
      </c>
      <c r="C469" s="50">
        <v>522</v>
      </c>
      <c r="D469" s="49" t="s">
        <v>3874</v>
      </c>
      <c r="E469" s="50">
        <v>3003447</v>
      </c>
      <c r="F469" s="49" t="s">
        <v>3491</v>
      </c>
      <c r="G469" s="50" t="s">
        <v>3875</v>
      </c>
      <c r="H469" s="49" t="s">
        <v>4301</v>
      </c>
      <c r="I469" s="50">
        <v>0.13300000000000001</v>
      </c>
      <c r="J469" s="50">
        <v>0.4</v>
      </c>
      <c r="K469" s="4">
        <v>1989</v>
      </c>
      <c r="L469" s="76" t="s">
        <v>2432</v>
      </c>
    </row>
    <row r="470" spans="2:12" ht="51">
      <c r="B470" s="76">
        <v>465</v>
      </c>
      <c r="C470" s="50">
        <v>523</v>
      </c>
      <c r="D470" s="49" t="s">
        <v>3876</v>
      </c>
      <c r="E470" s="50">
        <v>3003445</v>
      </c>
      <c r="F470" s="49" t="s">
        <v>3491</v>
      </c>
      <c r="G470" s="50" t="s">
        <v>3877</v>
      </c>
      <c r="H470" s="49" t="s">
        <v>4302</v>
      </c>
      <c r="I470" s="50">
        <v>3.4000000000000002E-2</v>
      </c>
      <c r="J470" s="50">
        <v>0.4</v>
      </c>
      <c r="K470" s="4">
        <v>1989</v>
      </c>
      <c r="L470" s="76" t="s">
        <v>2432</v>
      </c>
    </row>
    <row r="471" spans="2:12" ht="38.25">
      <c r="B471" s="76">
        <v>466</v>
      </c>
      <c r="C471" s="50">
        <v>524</v>
      </c>
      <c r="D471" s="49" t="s">
        <v>3878</v>
      </c>
      <c r="E471" s="50" t="s">
        <v>3879</v>
      </c>
      <c r="F471" s="136" t="s">
        <v>3491</v>
      </c>
      <c r="G471" s="139" t="s">
        <v>3880</v>
      </c>
      <c r="H471" s="136" t="s">
        <v>4303</v>
      </c>
      <c r="I471" s="139">
        <v>0.22700000000000001</v>
      </c>
      <c r="J471" s="139">
        <v>0.4</v>
      </c>
      <c r="K471" s="4">
        <v>1998</v>
      </c>
      <c r="L471" s="76" t="s">
        <v>2432</v>
      </c>
    </row>
    <row r="472" spans="2:12" ht="38.25">
      <c r="B472" s="76">
        <v>467</v>
      </c>
      <c r="C472" s="50">
        <v>525</v>
      </c>
      <c r="D472" s="49" t="s">
        <v>3881</v>
      </c>
      <c r="E472" s="50" t="s">
        <v>3882</v>
      </c>
      <c r="F472" s="136"/>
      <c r="G472" s="139"/>
      <c r="H472" s="136"/>
      <c r="I472" s="139"/>
      <c r="J472" s="139"/>
      <c r="K472" s="4">
        <v>1998</v>
      </c>
      <c r="L472" s="76" t="s">
        <v>2432</v>
      </c>
    </row>
    <row r="473" spans="2:12" ht="38.25">
      <c r="B473" s="76">
        <v>468</v>
      </c>
      <c r="C473" s="50">
        <v>526</v>
      </c>
      <c r="D473" s="49" t="s">
        <v>3883</v>
      </c>
      <c r="E473" s="50">
        <v>3003468</v>
      </c>
      <c r="F473" s="49" t="s">
        <v>3491</v>
      </c>
      <c r="G473" s="50" t="s">
        <v>3884</v>
      </c>
      <c r="H473" s="49" t="s">
        <v>4304</v>
      </c>
      <c r="I473" s="50">
        <v>9.1999999999999998E-2</v>
      </c>
      <c r="J473" s="50">
        <v>0.4</v>
      </c>
      <c r="K473" s="4">
        <v>1999</v>
      </c>
      <c r="L473" s="76" t="s">
        <v>2432</v>
      </c>
    </row>
    <row r="474" spans="2:12" ht="25.5">
      <c r="B474" s="76">
        <v>469</v>
      </c>
      <c r="C474" s="50">
        <v>528</v>
      </c>
      <c r="D474" s="49" t="s">
        <v>3885</v>
      </c>
      <c r="E474" s="50">
        <v>3003504</v>
      </c>
      <c r="F474" s="49"/>
      <c r="G474" s="50" t="s">
        <v>2541</v>
      </c>
      <c r="H474" s="49"/>
      <c r="I474" s="50">
        <v>0.27700000000000002</v>
      </c>
      <c r="J474" s="50">
        <v>10</v>
      </c>
      <c r="K474" s="4">
        <v>2017</v>
      </c>
      <c r="L474" s="76" t="s">
        <v>2432</v>
      </c>
    </row>
    <row r="475" spans="2:12" ht="63.75">
      <c r="B475" s="76">
        <v>470</v>
      </c>
      <c r="C475" s="50">
        <v>529</v>
      </c>
      <c r="D475" s="49" t="s">
        <v>3886</v>
      </c>
      <c r="E475" s="51">
        <v>3003512</v>
      </c>
      <c r="F475" s="49" t="s">
        <v>3887</v>
      </c>
      <c r="G475" s="51" t="s">
        <v>3888</v>
      </c>
      <c r="H475" s="49" t="s">
        <v>4305</v>
      </c>
      <c r="I475" s="51">
        <v>0.25900000000000001</v>
      </c>
      <c r="J475" s="51">
        <v>0.4</v>
      </c>
      <c r="K475" s="4">
        <v>2019</v>
      </c>
      <c r="L475" s="76" t="s">
        <v>2432</v>
      </c>
    </row>
    <row r="476" spans="2:12" ht="89.25">
      <c r="B476" s="76">
        <v>471</v>
      </c>
      <c r="C476" s="50">
        <v>530</v>
      </c>
      <c r="D476" s="49" t="s">
        <v>3889</v>
      </c>
      <c r="E476" s="51">
        <v>3003515</v>
      </c>
      <c r="F476" s="49" t="s">
        <v>3854</v>
      </c>
      <c r="G476" s="51" t="s">
        <v>3890</v>
      </c>
      <c r="H476" s="49" t="s">
        <v>4306</v>
      </c>
      <c r="I476" s="51">
        <v>0.23499999999999999</v>
      </c>
      <c r="J476" s="51">
        <v>0.4</v>
      </c>
      <c r="K476" s="4">
        <v>2019</v>
      </c>
      <c r="L476" s="76" t="s">
        <v>2432</v>
      </c>
    </row>
    <row r="477" spans="2:12" ht="63.75">
      <c r="B477" s="76">
        <v>472</v>
      </c>
      <c r="C477" s="50">
        <v>531</v>
      </c>
      <c r="D477" s="49" t="s">
        <v>3891</v>
      </c>
      <c r="E477" s="50">
        <v>3003085</v>
      </c>
      <c r="F477" s="49" t="s">
        <v>3892</v>
      </c>
      <c r="G477" s="50" t="s">
        <v>3893</v>
      </c>
      <c r="H477" s="49" t="s">
        <v>4307</v>
      </c>
      <c r="I477" s="50">
        <v>0.67500000000000004</v>
      </c>
      <c r="J477" s="50">
        <v>0.4</v>
      </c>
      <c r="K477" s="4">
        <v>2006</v>
      </c>
      <c r="L477" s="76" t="s">
        <v>2432</v>
      </c>
    </row>
    <row r="478" spans="2:12" ht="25.5">
      <c r="B478" s="76">
        <v>473</v>
      </c>
      <c r="C478" s="50">
        <v>532</v>
      </c>
      <c r="D478" s="49" t="s">
        <v>3894</v>
      </c>
      <c r="E478" s="50" t="s">
        <v>3895</v>
      </c>
      <c r="F478" s="136" t="s">
        <v>2893</v>
      </c>
      <c r="G478" s="139" t="s">
        <v>3896</v>
      </c>
      <c r="H478" s="136" t="s">
        <v>4308</v>
      </c>
      <c r="I478" s="139">
        <v>0.49500000000000005</v>
      </c>
      <c r="J478" s="139">
        <v>0.4</v>
      </c>
      <c r="K478" s="4">
        <v>2011</v>
      </c>
      <c r="L478" s="76" t="s">
        <v>2432</v>
      </c>
    </row>
    <row r="479" spans="2:12" ht="25.5">
      <c r="B479" s="76">
        <v>474</v>
      </c>
      <c r="C479" s="50">
        <v>533</v>
      </c>
      <c r="D479" s="49" t="s">
        <v>3897</v>
      </c>
      <c r="E479" s="50" t="s">
        <v>3898</v>
      </c>
      <c r="F479" s="136"/>
      <c r="G479" s="139"/>
      <c r="H479" s="136"/>
      <c r="I479" s="139"/>
      <c r="J479" s="139"/>
      <c r="K479" s="4">
        <v>2001</v>
      </c>
      <c r="L479" s="76" t="s">
        <v>2432</v>
      </c>
    </row>
    <row r="480" spans="2:12" ht="63.75">
      <c r="B480" s="76">
        <v>475</v>
      </c>
      <c r="C480" s="50">
        <v>534</v>
      </c>
      <c r="D480" s="49" t="s">
        <v>3899</v>
      </c>
      <c r="E480" s="50">
        <v>3003508</v>
      </c>
      <c r="F480" s="49" t="s">
        <v>2893</v>
      </c>
      <c r="G480" s="50" t="s">
        <v>3900</v>
      </c>
      <c r="H480" s="49" t="s">
        <v>4309</v>
      </c>
      <c r="I480" s="50">
        <v>0.41099999999999998</v>
      </c>
      <c r="J480" s="50">
        <v>0.4</v>
      </c>
      <c r="K480" s="4">
        <v>2001</v>
      </c>
      <c r="L480" s="76" t="s">
        <v>2432</v>
      </c>
    </row>
    <row r="481" spans="2:12" ht="25.5">
      <c r="B481" s="76">
        <v>476</v>
      </c>
      <c r="C481" s="50">
        <v>536</v>
      </c>
      <c r="D481" s="49" t="s">
        <v>3901</v>
      </c>
      <c r="E481" s="50">
        <v>3003147</v>
      </c>
      <c r="F481" s="49" t="s">
        <v>2893</v>
      </c>
      <c r="G481" s="50" t="s">
        <v>3902</v>
      </c>
      <c r="H481" s="49" t="s">
        <v>4310</v>
      </c>
      <c r="I481" s="50">
        <v>0.16</v>
      </c>
      <c r="J481" s="50">
        <v>0.4</v>
      </c>
      <c r="K481" s="4">
        <v>2006</v>
      </c>
      <c r="L481" s="76" t="s">
        <v>2432</v>
      </c>
    </row>
    <row r="482" spans="2:12" ht="38.25">
      <c r="B482" s="76">
        <v>477</v>
      </c>
      <c r="C482" s="50">
        <v>538</v>
      </c>
      <c r="D482" s="49" t="s">
        <v>3903</v>
      </c>
      <c r="E482" s="50">
        <v>3003187</v>
      </c>
      <c r="F482" s="49" t="s">
        <v>3007</v>
      </c>
      <c r="G482" s="50" t="s">
        <v>3904</v>
      </c>
      <c r="H482" s="49" t="s">
        <v>4311</v>
      </c>
      <c r="I482" s="50">
        <v>0.27</v>
      </c>
      <c r="J482" s="50">
        <v>0.4</v>
      </c>
      <c r="K482" s="4">
        <v>2007</v>
      </c>
      <c r="L482" s="76" t="s">
        <v>2432</v>
      </c>
    </row>
    <row r="483" spans="2:12" ht="38.25">
      <c r="B483" s="76">
        <v>478</v>
      </c>
      <c r="C483" s="50">
        <v>539</v>
      </c>
      <c r="D483" s="49" t="s">
        <v>3905</v>
      </c>
      <c r="E483" s="50">
        <v>3003479</v>
      </c>
      <c r="F483" s="49" t="s">
        <v>3491</v>
      </c>
      <c r="G483" s="50" t="s">
        <v>3906</v>
      </c>
      <c r="H483" s="49" t="s">
        <v>4312</v>
      </c>
      <c r="I483" s="50">
        <v>3.9E-2</v>
      </c>
      <c r="J483" s="50">
        <v>0.4</v>
      </c>
      <c r="K483" s="4">
        <v>2000</v>
      </c>
      <c r="L483" s="76" t="s">
        <v>2432</v>
      </c>
    </row>
    <row r="484" spans="2:12" ht="51">
      <c r="B484" s="76">
        <v>479</v>
      </c>
      <c r="C484" s="50">
        <v>540</v>
      </c>
      <c r="D484" s="49" t="s">
        <v>3907</v>
      </c>
      <c r="E484" s="50">
        <v>3003119</v>
      </c>
      <c r="F484" s="49" t="s">
        <v>3908</v>
      </c>
      <c r="G484" s="50" t="s">
        <v>3909</v>
      </c>
      <c r="H484" s="49" t="s">
        <v>4313</v>
      </c>
      <c r="I484" s="50">
        <v>2.2919999999999998</v>
      </c>
      <c r="J484" s="50">
        <v>0.4</v>
      </c>
      <c r="K484" s="4">
        <v>2005</v>
      </c>
      <c r="L484" s="76" t="s">
        <v>2432</v>
      </c>
    </row>
    <row r="485" spans="2:12" ht="51">
      <c r="B485" s="76">
        <v>480</v>
      </c>
      <c r="C485" s="50">
        <v>543</v>
      </c>
      <c r="D485" s="49" t="s">
        <v>3910</v>
      </c>
      <c r="E485" s="50">
        <v>3003398</v>
      </c>
      <c r="F485" s="49" t="s">
        <v>3452</v>
      </c>
      <c r="G485" s="50" t="s">
        <v>3911</v>
      </c>
      <c r="H485" s="49" t="s">
        <v>4314</v>
      </c>
      <c r="I485" s="50">
        <v>0.5</v>
      </c>
      <c r="J485" s="50">
        <v>10</v>
      </c>
      <c r="K485" s="4">
        <v>2006</v>
      </c>
      <c r="L485" s="76" t="s">
        <v>2432</v>
      </c>
    </row>
    <row r="486" spans="2:12" ht="51">
      <c r="B486" s="76">
        <v>481</v>
      </c>
      <c r="C486" s="50">
        <v>545</v>
      </c>
      <c r="D486" s="49" t="s">
        <v>3912</v>
      </c>
      <c r="E486" s="50">
        <v>3003494</v>
      </c>
      <c r="F486" s="49" t="s">
        <v>3845</v>
      </c>
      <c r="G486" s="50" t="s">
        <v>3913</v>
      </c>
      <c r="H486" s="49" t="s">
        <v>4315</v>
      </c>
      <c r="I486" s="50">
        <v>0.17199999999999999</v>
      </c>
      <c r="J486" s="50">
        <v>0.4</v>
      </c>
      <c r="K486" s="4">
        <v>2012</v>
      </c>
      <c r="L486" s="76" t="s">
        <v>2432</v>
      </c>
    </row>
    <row r="487" spans="2:12" ht="51">
      <c r="B487" s="76">
        <v>482</v>
      </c>
      <c r="C487" s="50">
        <v>546</v>
      </c>
      <c r="D487" s="49" t="s">
        <v>3914</v>
      </c>
      <c r="E487" s="50">
        <v>3003367</v>
      </c>
      <c r="F487" s="49" t="s">
        <v>3915</v>
      </c>
      <c r="G487" s="50" t="s">
        <v>3916</v>
      </c>
      <c r="H487" s="49" t="s">
        <v>4316</v>
      </c>
      <c r="I487" s="50">
        <v>0.20200000000000001</v>
      </c>
      <c r="J487" s="50">
        <v>6</v>
      </c>
      <c r="K487" s="4">
        <v>1975</v>
      </c>
      <c r="L487" s="76" t="s">
        <v>2432</v>
      </c>
    </row>
    <row r="488" spans="2:12" ht="38.25">
      <c r="B488" s="76">
        <v>483</v>
      </c>
      <c r="C488" s="50">
        <v>547</v>
      </c>
      <c r="D488" s="49" t="s">
        <v>3917</v>
      </c>
      <c r="E488" s="50">
        <v>3003472</v>
      </c>
      <c r="F488" s="49" t="s">
        <v>3491</v>
      </c>
      <c r="G488" s="50" t="s">
        <v>3918</v>
      </c>
      <c r="H488" s="49" t="s">
        <v>4317</v>
      </c>
      <c r="I488" s="50">
        <v>0.02</v>
      </c>
      <c r="J488" s="50">
        <v>0.4</v>
      </c>
      <c r="K488" s="4">
        <v>2004</v>
      </c>
      <c r="L488" s="76" t="s">
        <v>2432</v>
      </c>
    </row>
    <row r="489" spans="2:12" ht="51">
      <c r="B489" s="76">
        <v>484</v>
      </c>
      <c r="C489" s="50">
        <v>548</v>
      </c>
      <c r="D489" s="49" t="s">
        <v>3919</v>
      </c>
      <c r="E489" s="50">
        <v>3003501</v>
      </c>
      <c r="F489" s="49" t="s">
        <v>3491</v>
      </c>
      <c r="G489" s="50" t="s">
        <v>3920</v>
      </c>
      <c r="H489" s="49" t="s">
        <v>4318</v>
      </c>
      <c r="I489" s="50">
        <v>0.11700000000000001</v>
      </c>
      <c r="J489" s="50">
        <v>0.4</v>
      </c>
      <c r="K489" s="4">
        <v>2015</v>
      </c>
      <c r="L489" s="76" t="s">
        <v>2432</v>
      </c>
    </row>
    <row r="490" spans="2:12" ht="38.25">
      <c r="B490" s="76">
        <v>485</v>
      </c>
      <c r="C490" s="50">
        <v>549</v>
      </c>
      <c r="D490" s="49" t="s">
        <v>3921</v>
      </c>
      <c r="E490" s="50">
        <v>3003497</v>
      </c>
      <c r="F490" s="49" t="s">
        <v>3491</v>
      </c>
      <c r="G490" s="50" t="s">
        <v>3922</v>
      </c>
      <c r="H490" s="49" t="s">
        <v>4319</v>
      </c>
      <c r="I490" s="50">
        <v>3.5000000000000003E-2</v>
      </c>
      <c r="J490" s="50">
        <v>0.4</v>
      </c>
      <c r="K490" s="4">
        <v>2015</v>
      </c>
      <c r="L490" s="76" t="s">
        <v>2432</v>
      </c>
    </row>
    <row r="491" spans="2:12" ht="51">
      <c r="B491" s="76">
        <v>486</v>
      </c>
      <c r="C491" s="50">
        <v>550</v>
      </c>
      <c r="D491" s="49" t="s">
        <v>3923</v>
      </c>
      <c r="E491" s="50">
        <v>3003500</v>
      </c>
      <c r="F491" s="49" t="s">
        <v>3924</v>
      </c>
      <c r="G491" s="50" t="s">
        <v>3925</v>
      </c>
      <c r="H491" s="49" t="s">
        <v>4320</v>
      </c>
      <c r="I491" s="50">
        <v>6.7000000000000004E-2</v>
      </c>
      <c r="J491" s="50">
        <v>0.4</v>
      </c>
      <c r="K491" s="4">
        <v>2015</v>
      </c>
      <c r="L491" s="76" t="s">
        <v>2432</v>
      </c>
    </row>
    <row r="492" spans="2:12" ht="38.25">
      <c r="B492" s="76">
        <v>487</v>
      </c>
      <c r="C492" s="50">
        <v>551</v>
      </c>
      <c r="D492" s="49" t="s">
        <v>3926</v>
      </c>
      <c r="E492" s="50">
        <v>3003453</v>
      </c>
      <c r="F492" s="49" t="s">
        <v>3631</v>
      </c>
      <c r="G492" s="50" t="s">
        <v>3927</v>
      </c>
      <c r="H492" s="49" t="s">
        <v>4321</v>
      </c>
      <c r="I492" s="50">
        <v>0.17899999999999999</v>
      </c>
      <c r="J492" s="50">
        <v>0.4</v>
      </c>
      <c r="K492" s="4">
        <v>2014</v>
      </c>
      <c r="L492" s="76" t="s">
        <v>2432</v>
      </c>
    </row>
    <row r="493" spans="2:12" ht="51">
      <c r="B493" s="76">
        <v>488</v>
      </c>
      <c r="C493" s="50">
        <v>553</v>
      </c>
      <c r="D493" s="49" t="s">
        <v>3928</v>
      </c>
      <c r="E493" s="51">
        <v>3003518</v>
      </c>
      <c r="F493" s="49" t="s">
        <v>3928</v>
      </c>
      <c r="G493" s="51" t="s">
        <v>3929</v>
      </c>
      <c r="H493" s="49" t="s">
        <v>4322</v>
      </c>
      <c r="I493" s="51">
        <v>0.13400000000000001</v>
      </c>
      <c r="J493" s="51">
        <v>0.4</v>
      </c>
      <c r="K493" s="4">
        <v>2015</v>
      </c>
      <c r="L493" s="76" t="s">
        <v>2432</v>
      </c>
    </row>
    <row r="494" spans="2:12" ht="76.5">
      <c r="B494" s="76">
        <v>489</v>
      </c>
      <c r="C494" s="50">
        <v>554</v>
      </c>
      <c r="D494" s="49" t="s">
        <v>3930</v>
      </c>
      <c r="E494" s="50">
        <v>3003348</v>
      </c>
      <c r="F494" s="49" t="s">
        <v>3931</v>
      </c>
      <c r="G494" s="50" t="s">
        <v>3932</v>
      </c>
      <c r="H494" s="49" t="s">
        <v>4323</v>
      </c>
      <c r="I494" s="50">
        <v>8.5999999999999993E-2</v>
      </c>
      <c r="J494" s="50">
        <v>0.4</v>
      </c>
      <c r="K494" s="4">
        <v>2012</v>
      </c>
      <c r="L494" s="76" t="s">
        <v>2432</v>
      </c>
    </row>
    <row r="495" spans="2:12" ht="25.5">
      <c r="B495" s="76">
        <v>490</v>
      </c>
      <c r="C495" s="50">
        <v>556</v>
      </c>
      <c r="D495" s="49" t="s">
        <v>3933</v>
      </c>
      <c r="E495" s="50" t="s">
        <v>3934</v>
      </c>
      <c r="F495" s="136" t="s">
        <v>3935</v>
      </c>
      <c r="G495" s="139" t="s">
        <v>3936</v>
      </c>
      <c r="H495" s="136" t="s">
        <v>2613</v>
      </c>
      <c r="I495" s="139">
        <v>0.436</v>
      </c>
      <c r="J495" s="139">
        <v>10</v>
      </c>
      <c r="K495" s="4">
        <v>2012</v>
      </c>
      <c r="L495" s="76" t="s">
        <v>2432</v>
      </c>
    </row>
    <row r="496" spans="2:12" ht="25.5">
      <c r="B496" s="76">
        <v>491</v>
      </c>
      <c r="C496" s="50">
        <v>557</v>
      </c>
      <c r="D496" s="49" t="s">
        <v>3937</v>
      </c>
      <c r="E496" s="50" t="s">
        <v>3938</v>
      </c>
      <c r="F496" s="136"/>
      <c r="G496" s="139"/>
      <c r="H496" s="136"/>
      <c r="I496" s="139"/>
      <c r="J496" s="139"/>
      <c r="K496" s="4">
        <v>2012</v>
      </c>
      <c r="L496" s="76" t="s">
        <v>2432</v>
      </c>
    </row>
    <row r="497" spans="2:12" ht="63.75">
      <c r="B497" s="76">
        <v>492</v>
      </c>
      <c r="C497" s="50">
        <v>559</v>
      </c>
      <c r="D497" s="49" t="s">
        <v>3939</v>
      </c>
      <c r="E497" s="50">
        <v>3003347</v>
      </c>
      <c r="F497" s="49" t="s">
        <v>3940</v>
      </c>
      <c r="G497" s="50" t="s">
        <v>3941</v>
      </c>
      <c r="H497" s="49" t="s">
        <v>4324</v>
      </c>
      <c r="I497" s="50">
        <v>0.13100000000000001</v>
      </c>
      <c r="J497" s="50">
        <v>0.4</v>
      </c>
      <c r="K497" s="4">
        <v>2012</v>
      </c>
      <c r="L497" s="76" t="s">
        <v>2432</v>
      </c>
    </row>
    <row r="498" spans="2:12" ht="51">
      <c r="B498" s="76">
        <v>493</v>
      </c>
      <c r="C498" s="50">
        <v>560</v>
      </c>
      <c r="D498" s="49" t="s">
        <v>3942</v>
      </c>
      <c r="E498" s="50">
        <v>3003387</v>
      </c>
      <c r="F498" s="49" t="s">
        <v>3943</v>
      </c>
      <c r="G498" s="50" t="s">
        <v>3944</v>
      </c>
      <c r="H498" s="49" t="s">
        <v>4325</v>
      </c>
      <c r="I498" s="50">
        <v>0.13900000000000001</v>
      </c>
      <c r="J498" s="50">
        <v>0.4</v>
      </c>
      <c r="K498" s="4">
        <v>2012</v>
      </c>
      <c r="L498" s="76" t="s">
        <v>2432</v>
      </c>
    </row>
    <row r="499" spans="2:12" ht="38.25">
      <c r="B499" s="76">
        <v>494</v>
      </c>
      <c r="C499" s="50">
        <v>561</v>
      </c>
      <c r="D499" s="49" t="s">
        <v>3945</v>
      </c>
      <c r="E499" s="50">
        <v>3003392</v>
      </c>
      <c r="F499" s="49" t="s">
        <v>3689</v>
      </c>
      <c r="G499" s="50" t="s">
        <v>3946</v>
      </c>
      <c r="H499" s="49" t="s">
        <v>4326</v>
      </c>
      <c r="I499" s="50">
        <v>0.14399999999999999</v>
      </c>
      <c r="J499" s="50">
        <v>0.4</v>
      </c>
      <c r="K499" s="4">
        <v>1983</v>
      </c>
      <c r="L499" s="76" t="s">
        <v>2432</v>
      </c>
    </row>
    <row r="500" spans="2:12" ht="63.75">
      <c r="B500" s="76">
        <v>495</v>
      </c>
      <c r="C500" s="50">
        <v>562</v>
      </c>
      <c r="D500" s="49" t="s">
        <v>3947</v>
      </c>
      <c r="E500" s="50">
        <v>3003219</v>
      </c>
      <c r="F500" s="49" t="s">
        <v>2927</v>
      </c>
      <c r="G500" s="50" t="s">
        <v>3948</v>
      </c>
      <c r="H500" s="49" t="s">
        <v>4327</v>
      </c>
      <c r="I500" s="50">
        <v>0.115</v>
      </c>
      <c r="J500" s="50">
        <v>0.4</v>
      </c>
      <c r="K500" s="4">
        <v>2009</v>
      </c>
      <c r="L500" s="76" t="s">
        <v>2432</v>
      </c>
    </row>
    <row r="501" spans="2:12" ht="63.75">
      <c r="B501" s="76">
        <v>496</v>
      </c>
      <c r="C501" s="50">
        <v>563</v>
      </c>
      <c r="D501" s="49" t="s">
        <v>3949</v>
      </c>
      <c r="E501" s="50">
        <v>3003218</v>
      </c>
      <c r="F501" s="49" t="s">
        <v>2927</v>
      </c>
      <c r="G501" s="50" t="s">
        <v>3950</v>
      </c>
      <c r="H501" s="49" t="s">
        <v>4327</v>
      </c>
      <c r="I501" s="50">
        <v>0.27</v>
      </c>
      <c r="J501" s="50">
        <v>0.4</v>
      </c>
      <c r="K501" s="4">
        <v>2009</v>
      </c>
      <c r="L501" s="76" t="s">
        <v>2432</v>
      </c>
    </row>
    <row r="502" spans="2:12" ht="63.75">
      <c r="B502" s="76">
        <v>497</v>
      </c>
      <c r="C502" s="50">
        <v>564</v>
      </c>
      <c r="D502" s="49" t="s">
        <v>3951</v>
      </c>
      <c r="E502" s="50">
        <v>3003217</v>
      </c>
      <c r="F502" s="49" t="s">
        <v>2927</v>
      </c>
      <c r="G502" s="50" t="s">
        <v>3952</v>
      </c>
      <c r="H502" s="49" t="s">
        <v>4327</v>
      </c>
      <c r="I502" s="50">
        <v>0.17</v>
      </c>
      <c r="J502" s="50">
        <v>0.4</v>
      </c>
      <c r="K502" s="4">
        <v>2009</v>
      </c>
      <c r="L502" s="76" t="s">
        <v>2432</v>
      </c>
    </row>
    <row r="503" spans="2:12" ht="63.75">
      <c r="B503" s="76">
        <v>498</v>
      </c>
      <c r="C503" s="50">
        <v>565</v>
      </c>
      <c r="D503" s="49" t="s">
        <v>3953</v>
      </c>
      <c r="E503" s="50">
        <v>3003216</v>
      </c>
      <c r="F503" s="49" t="s">
        <v>2927</v>
      </c>
      <c r="G503" s="50" t="s">
        <v>3954</v>
      </c>
      <c r="H503" s="49" t="s">
        <v>4327</v>
      </c>
      <c r="I503" s="50">
        <v>0.15</v>
      </c>
      <c r="J503" s="50">
        <v>0.4</v>
      </c>
      <c r="K503" s="4">
        <v>2009</v>
      </c>
      <c r="L503" s="76" t="s">
        <v>2432</v>
      </c>
    </row>
    <row r="504" spans="2:12" ht="51">
      <c r="B504" s="76">
        <v>499</v>
      </c>
      <c r="C504" s="50">
        <v>566</v>
      </c>
      <c r="D504" s="49" t="s">
        <v>3955</v>
      </c>
      <c r="E504" s="51">
        <v>3003516</v>
      </c>
      <c r="F504" s="49" t="s">
        <v>3955</v>
      </c>
      <c r="G504" s="51" t="s">
        <v>3956</v>
      </c>
      <c r="H504" s="49" t="s">
        <v>4328</v>
      </c>
      <c r="I504" s="51">
        <v>4.0960000000000001</v>
      </c>
      <c r="J504" s="51">
        <v>0.4</v>
      </c>
      <c r="K504" s="50">
        <v>2018</v>
      </c>
      <c r="L504" s="76" t="s">
        <v>2432</v>
      </c>
    </row>
    <row r="505" spans="2:12">
      <c r="I505" s="115">
        <f>SUM(I6:I504)</f>
        <v>204.29440000000017</v>
      </c>
    </row>
    <row r="506" spans="2:12">
      <c r="B506" t="s">
        <v>5161</v>
      </c>
    </row>
    <row r="508" spans="2:12">
      <c r="B508" t="s">
        <v>5162</v>
      </c>
    </row>
  </sheetData>
  <autoFilter ref="B5:L506"/>
  <mergeCells count="90">
    <mergeCell ref="J1:L1"/>
    <mergeCell ref="B2:K2"/>
    <mergeCell ref="B3:K3"/>
    <mergeCell ref="H495:H496"/>
    <mergeCell ref="I495:I496"/>
    <mergeCell ref="J73:J74"/>
    <mergeCell ref="J125:J126"/>
    <mergeCell ref="J185:J186"/>
    <mergeCell ref="J187:J188"/>
    <mergeCell ref="J254:J255"/>
    <mergeCell ref="J365:J369"/>
    <mergeCell ref="J390:J391"/>
    <mergeCell ref="J464:J467"/>
    <mergeCell ref="J471:J472"/>
    <mergeCell ref="J478:J479"/>
    <mergeCell ref="J495:J496"/>
    <mergeCell ref="H464:H467"/>
    <mergeCell ref="I464:I467"/>
    <mergeCell ref="H471:H472"/>
    <mergeCell ref="I471:I472"/>
    <mergeCell ref="H478:H479"/>
    <mergeCell ref="I478:I479"/>
    <mergeCell ref="H365:H369"/>
    <mergeCell ref="I365:I369"/>
    <mergeCell ref="H384:H385"/>
    <mergeCell ref="I384:I385"/>
    <mergeCell ref="H390:H391"/>
    <mergeCell ref="I390:I391"/>
    <mergeCell ref="H254:H255"/>
    <mergeCell ref="I254:I255"/>
    <mergeCell ref="I337:I338"/>
    <mergeCell ref="H361:H362"/>
    <mergeCell ref="I361:I362"/>
    <mergeCell ref="H185:H186"/>
    <mergeCell ref="I185:I186"/>
    <mergeCell ref="H187:H188"/>
    <mergeCell ref="I187:I188"/>
    <mergeCell ref="H191:H192"/>
    <mergeCell ref="I191:I192"/>
    <mergeCell ref="I108:I109"/>
    <mergeCell ref="I125:I126"/>
    <mergeCell ref="H148:H149"/>
    <mergeCell ref="I148:I149"/>
    <mergeCell ref="H155:H156"/>
    <mergeCell ref="I155:I156"/>
    <mergeCell ref="I73:I74"/>
    <mergeCell ref="H84:H85"/>
    <mergeCell ref="I84:I85"/>
    <mergeCell ref="H105:H106"/>
    <mergeCell ref="I105:I106"/>
    <mergeCell ref="F471:F472"/>
    <mergeCell ref="G471:G472"/>
    <mergeCell ref="F478:F479"/>
    <mergeCell ref="G478:G479"/>
    <mergeCell ref="F495:F496"/>
    <mergeCell ref="G495:G496"/>
    <mergeCell ref="F384:F385"/>
    <mergeCell ref="G384:G385"/>
    <mergeCell ref="F390:F391"/>
    <mergeCell ref="G390:G391"/>
    <mergeCell ref="F464:F467"/>
    <mergeCell ref="G464:G467"/>
    <mergeCell ref="F337:F338"/>
    <mergeCell ref="G337:G338"/>
    <mergeCell ref="F361:F362"/>
    <mergeCell ref="G361:G362"/>
    <mergeCell ref="F365:F369"/>
    <mergeCell ref="F187:F188"/>
    <mergeCell ref="G187:G188"/>
    <mergeCell ref="F191:F192"/>
    <mergeCell ref="G191:G192"/>
    <mergeCell ref="F254:F255"/>
    <mergeCell ref="G254:G255"/>
    <mergeCell ref="G148:G149"/>
    <mergeCell ref="F155:F156"/>
    <mergeCell ref="G155:G156"/>
    <mergeCell ref="F185:F186"/>
    <mergeCell ref="G185:G186"/>
    <mergeCell ref="F84:F85"/>
    <mergeCell ref="G84:G85"/>
    <mergeCell ref="F105:F106"/>
    <mergeCell ref="G105:G106"/>
    <mergeCell ref="G108:G109"/>
    <mergeCell ref="C12:C19"/>
    <mergeCell ref="F12:F19"/>
    <mergeCell ref="G12:G19"/>
    <mergeCell ref="H12:H19"/>
    <mergeCell ref="F73:F74"/>
    <mergeCell ref="G73:G74"/>
    <mergeCell ref="H73:H74"/>
  </mergeCells>
  <conditionalFormatting sqref="E111:E112">
    <cfRule type="duplicateValues" dxfId="114" priority="84"/>
  </conditionalFormatting>
  <conditionalFormatting sqref="E111:E112">
    <cfRule type="duplicateValues" dxfId="113" priority="85"/>
  </conditionalFormatting>
  <conditionalFormatting sqref="E235:E240">
    <cfRule type="duplicateValues" dxfId="112" priority="82"/>
  </conditionalFormatting>
  <conditionalFormatting sqref="E235:E240">
    <cfRule type="duplicateValues" dxfId="111" priority="83"/>
  </conditionalFormatting>
  <conditionalFormatting sqref="E388:E393">
    <cfRule type="duplicateValues" dxfId="110" priority="80"/>
  </conditionalFormatting>
  <conditionalFormatting sqref="E388:E393">
    <cfRule type="duplicateValues" dxfId="109" priority="81"/>
  </conditionalFormatting>
  <conditionalFormatting sqref="E109">
    <cfRule type="duplicateValues" dxfId="108" priority="79"/>
  </conditionalFormatting>
  <conditionalFormatting sqref="E125:E126">
    <cfRule type="duplicateValues" dxfId="107" priority="77"/>
  </conditionalFormatting>
  <conditionalFormatting sqref="E125:E126">
    <cfRule type="duplicateValues" dxfId="106" priority="78"/>
  </conditionalFormatting>
  <conditionalFormatting sqref="E241">
    <cfRule type="duplicateValues" dxfId="105" priority="75"/>
  </conditionalFormatting>
  <conditionalFormatting sqref="E241">
    <cfRule type="duplicateValues" dxfId="104" priority="76"/>
  </conditionalFormatting>
  <conditionalFormatting sqref="E254:E256">
    <cfRule type="duplicateValues" dxfId="103" priority="73"/>
  </conditionalFormatting>
  <conditionalFormatting sqref="E254:E256">
    <cfRule type="duplicateValues" dxfId="102" priority="74"/>
  </conditionalFormatting>
  <conditionalFormatting sqref="E276:E278">
    <cfRule type="duplicateValues" dxfId="101" priority="71"/>
  </conditionalFormatting>
  <conditionalFormatting sqref="E276:E278">
    <cfRule type="duplicateValues" dxfId="100" priority="72"/>
  </conditionalFormatting>
  <conditionalFormatting sqref="E302:E305">
    <cfRule type="duplicateValues" dxfId="99" priority="69"/>
  </conditionalFormatting>
  <conditionalFormatting sqref="E302:E305">
    <cfRule type="duplicateValues" dxfId="98" priority="70"/>
  </conditionalFormatting>
  <conditionalFormatting sqref="E317:E318">
    <cfRule type="duplicateValues" dxfId="97" priority="67"/>
  </conditionalFormatting>
  <conditionalFormatting sqref="E317:E318">
    <cfRule type="duplicateValues" dxfId="96" priority="68"/>
  </conditionalFormatting>
  <conditionalFormatting sqref="E320">
    <cfRule type="duplicateValues" dxfId="95" priority="65"/>
  </conditionalFormatting>
  <conditionalFormatting sqref="E320">
    <cfRule type="duplicateValues" dxfId="94" priority="66"/>
  </conditionalFormatting>
  <conditionalFormatting sqref="E338:E339">
    <cfRule type="duplicateValues" dxfId="93" priority="63"/>
  </conditionalFormatting>
  <conditionalFormatting sqref="E338:E339">
    <cfRule type="duplicateValues" dxfId="92" priority="64"/>
  </conditionalFormatting>
  <conditionalFormatting sqref="E344">
    <cfRule type="duplicateValues" dxfId="91" priority="61"/>
  </conditionalFormatting>
  <conditionalFormatting sqref="E344">
    <cfRule type="duplicateValues" dxfId="90" priority="62"/>
  </conditionalFormatting>
  <conditionalFormatting sqref="E348:E349">
    <cfRule type="duplicateValues" dxfId="89" priority="59"/>
  </conditionalFormatting>
  <conditionalFormatting sqref="E348:E349">
    <cfRule type="duplicateValues" dxfId="88" priority="60"/>
  </conditionalFormatting>
  <conditionalFormatting sqref="E351">
    <cfRule type="duplicateValues" dxfId="87" priority="57"/>
  </conditionalFormatting>
  <conditionalFormatting sqref="E351">
    <cfRule type="duplicateValues" dxfId="86" priority="58"/>
  </conditionalFormatting>
  <conditionalFormatting sqref="E353">
    <cfRule type="duplicateValues" dxfId="85" priority="55"/>
  </conditionalFormatting>
  <conditionalFormatting sqref="E353">
    <cfRule type="duplicateValues" dxfId="84" priority="56"/>
  </conditionalFormatting>
  <conditionalFormatting sqref="E358">
    <cfRule type="duplicateValues" dxfId="83" priority="53"/>
  </conditionalFormatting>
  <conditionalFormatting sqref="E358">
    <cfRule type="duplicateValues" dxfId="82" priority="54"/>
  </conditionalFormatting>
  <conditionalFormatting sqref="E369">
    <cfRule type="duplicateValues" dxfId="81" priority="51"/>
  </conditionalFormatting>
  <conditionalFormatting sqref="E369">
    <cfRule type="duplicateValues" dxfId="80" priority="52"/>
  </conditionalFormatting>
  <conditionalFormatting sqref="E372">
    <cfRule type="duplicateValues" dxfId="79" priority="49"/>
  </conditionalFormatting>
  <conditionalFormatting sqref="E372">
    <cfRule type="duplicateValues" dxfId="78" priority="50"/>
  </conditionalFormatting>
  <conditionalFormatting sqref="E373:E374">
    <cfRule type="duplicateValues" dxfId="77" priority="47"/>
  </conditionalFormatting>
  <conditionalFormatting sqref="E373:E374">
    <cfRule type="duplicateValues" dxfId="76" priority="48"/>
  </conditionalFormatting>
  <conditionalFormatting sqref="E478">
    <cfRule type="duplicateValues" dxfId="75" priority="45"/>
  </conditionalFormatting>
  <conditionalFormatting sqref="E478">
    <cfRule type="duplicateValues" dxfId="74" priority="46"/>
  </conditionalFormatting>
  <conditionalFormatting sqref="E479">
    <cfRule type="duplicateValues" dxfId="73" priority="44"/>
  </conditionalFormatting>
  <conditionalFormatting sqref="E495:E496">
    <cfRule type="duplicateValues" dxfId="72" priority="43"/>
  </conditionalFormatting>
  <conditionalFormatting sqref="E101">
    <cfRule type="duplicateValues" dxfId="71" priority="41"/>
  </conditionalFormatting>
  <conditionalFormatting sqref="E101">
    <cfRule type="duplicateValues" dxfId="70" priority="42"/>
  </conditionalFormatting>
  <conditionalFormatting sqref="E113:E114">
    <cfRule type="duplicateValues" dxfId="69" priority="39"/>
  </conditionalFormatting>
  <conditionalFormatting sqref="E113:E114">
    <cfRule type="duplicateValues" dxfId="68" priority="40"/>
  </conditionalFormatting>
  <conditionalFormatting sqref="E231:E234">
    <cfRule type="duplicateValues" dxfId="67" priority="37"/>
  </conditionalFormatting>
  <conditionalFormatting sqref="E231:E234">
    <cfRule type="duplicateValues" dxfId="66" priority="38"/>
  </conditionalFormatting>
  <conditionalFormatting sqref="E257">
    <cfRule type="duplicateValues" dxfId="65" priority="35"/>
  </conditionalFormatting>
  <conditionalFormatting sqref="E257">
    <cfRule type="duplicateValues" dxfId="64" priority="36"/>
  </conditionalFormatting>
  <conditionalFormatting sqref="E279">
    <cfRule type="duplicateValues" dxfId="63" priority="33"/>
  </conditionalFormatting>
  <conditionalFormatting sqref="E279">
    <cfRule type="duplicateValues" dxfId="62" priority="34"/>
  </conditionalFormatting>
  <conditionalFormatting sqref="E290:E292">
    <cfRule type="duplicateValues" dxfId="61" priority="31"/>
  </conditionalFormatting>
  <conditionalFormatting sqref="E290:E292">
    <cfRule type="duplicateValues" dxfId="60" priority="32"/>
  </conditionalFormatting>
  <conditionalFormatting sqref="E300:E301">
    <cfRule type="duplicateValues" dxfId="59" priority="29"/>
  </conditionalFormatting>
  <conditionalFormatting sqref="E300:E301">
    <cfRule type="duplicateValues" dxfId="58" priority="30"/>
  </conditionalFormatting>
  <conditionalFormatting sqref="E315:E316">
    <cfRule type="duplicateValues" dxfId="57" priority="27"/>
  </conditionalFormatting>
  <conditionalFormatting sqref="E315:E316">
    <cfRule type="duplicateValues" dxfId="56" priority="28"/>
  </conditionalFormatting>
  <conditionalFormatting sqref="E321:E323">
    <cfRule type="duplicateValues" dxfId="55" priority="25"/>
  </conditionalFormatting>
  <conditionalFormatting sqref="E321:E323">
    <cfRule type="duplicateValues" dxfId="54" priority="26"/>
  </conditionalFormatting>
  <conditionalFormatting sqref="E345:E347">
    <cfRule type="duplicateValues" dxfId="53" priority="23"/>
  </conditionalFormatting>
  <conditionalFormatting sqref="E345:E347">
    <cfRule type="duplicateValues" dxfId="52" priority="24"/>
  </conditionalFormatting>
  <conditionalFormatting sqref="E350">
    <cfRule type="duplicateValues" dxfId="51" priority="21"/>
  </conditionalFormatting>
  <conditionalFormatting sqref="E350">
    <cfRule type="duplicateValues" dxfId="50" priority="22"/>
  </conditionalFormatting>
  <conditionalFormatting sqref="E352">
    <cfRule type="duplicateValues" dxfId="49" priority="19"/>
  </conditionalFormatting>
  <conditionalFormatting sqref="E352">
    <cfRule type="duplicateValues" dxfId="48" priority="20"/>
  </conditionalFormatting>
  <conditionalFormatting sqref="E267">
    <cfRule type="duplicateValues" dxfId="47" priority="17"/>
  </conditionalFormatting>
  <conditionalFormatting sqref="E267">
    <cfRule type="duplicateValues" dxfId="46" priority="18"/>
  </conditionalFormatting>
  <conditionalFormatting sqref="E382">
    <cfRule type="duplicateValues" dxfId="45" priority="15"/>
  </conditionalFormatting>
  <conditionalFormatting sqref="E382">
    <cfRule type="duplicateValues" dxfId="44" priority="16"/>
  </conditionalFormatting>
  <conditionalFormatting sqref="E502 E480">
    <cfRule type="duplicateValues" dxfId="43" priority="14"/>
  </conditionalFormatting>
  <conditionalFormatting sqref="E242:E253">
    <cfRule type="duplicateValues" dxfId="42" priority="86"/>
  </conditionalFormatting>
  <conditionalFormatting sqref="E155">
    <cfRule type="duplicateValues" dxfId="41" priority="87"/>
  </conditionalFormatting>
  <conditionalFormatting sqref="E102">
    <cfRule type="duplicateValues" dxfId="40" priority="12"/>
  </conditionalFormatting>
  <conditionalFormatting sqref="E102">
    <cfRule type="duplicateValues" dxfId="39" priority="13"/>
  </conditionalFormatting>
  <conditionalFormatting sqref="G102">
    <cfRule type="duplicateValues" dxfId="38" priority="10"/>
    <cfRule type="uniqueValues" priority="11"/>
  </conditionalFormatting>
  <conditionalFormatting sqref="E497 E432:E433 E411:E425 E133:E139 E156:E230 E324 E375:E381 E428 E383:E386 E446:E477">
    <cfRule type="duplicateValues" dxfId="37" priority="88"/>
  </conditionalFormatting>
  <conditionalFormatting sqref="E497 E481:E494 E133:E139 E156:E230 E411:E425 E432:E433 E324 E375:E381 E428 E383:E386 E446:E477">
    <cfRule type="duplicateValues" dxfId="36" priority="89"/>
  </conditionalFormatting>
  <conditionalFormatting sqref="G502 G72:G73 G103:G105 G499:G500 G110:G123 G288:G337 G86:G101 G127:G135 G137:G148 G157:G185 G107:G108 G150:G155 G187 G497 G480:G495 G473 G468:G471 G392:G464 G386:G390 G370:G384 G363:G364 G339:G361 G275:G286 G265:G273 G256:G263 G193:G254 G189:G191 G75:G83 G475:G478">
    <cfRule type="duplicateValues" dxfId="35" priority="90"/>
    <cfRule type="uniqueValues" priority="91"/>
  </conditionalFormatting>
  <conditionalFormatting sqref="E498:E500 E387">
    <cfRule type="duplicateValues" dxfId="34" priority="92"/>
  </conditionalFormatting>
  <conditionalFormatting sqref="E501 E426:E427">
    <cfRule type="duplicateValues" dxfId="33" priority="93"/>
  </conditionalFormatting>
  <conditionalFormatting sqref="E503">
    <cfRule type="duplicateValues" dxfId="32" priority="7"/>
  </conditionalFormatting>
  <conditionalFormatting sqref="G503">
    <cfRule type="duplicateValues" dxfId="31" priority="8"/>
    <cfRule type="uniqueValues" priority="9"/>
  </conditionalFormatting>
  <conditionalFormatting sqref="G501">
    <cfRule type="duplicateValues" dxfId="30" priority="5"/>
    <cfRule type="uniqueValues" priority="6"/>
  </conditionalFormatting>
  <conditionalFormatting sqref="G498">
    <cfRule type="duplicateValues" dxfId="29" priority="3"/>
    <cfRule type="uniqueValues" priority="4"/>
  </conditionalFormatting>
  <conditionalFormatting sqref="E280:E282 E284:E288">
    <cfRule type="duplicateValues" dxfId="28" priority="94"/>
  </conditionalFormatting>
  <conditionalFormatting sqref="E504 E283">
    <cfRule type="duplicateValues" dxfId="27" priority="95"/>
  </conditionalFormatting>
  <conditionalFormatting sqref="E72:E94">
    <cfRule type="duplicateValues" dxfId="26" priority="96"/>
  </conditionalFormatting>
  <conditionalFormatting sqref="E110 E103:E108">
    <cfRule type="duplicateValues" dxfId="25" priority="97"/>
  </conditionalFormatting>
  <conditionalFormatting sqref="E115:E124">
    <cfRule type="duplicateValues" dxfId="24" priority="98"/>
  </conditionalFormatting>
  <conditionalFormatting sqref="F124">
    <cfRule type="duplicateValues" dxfId="23" priority="99"/>
  </conditionalFormatting>
  <conditionalFormatting sqref="E127:E132">
    <cfRule type="duplicateValues" dxfId="22" priority="100"/>
  </conditionalFormatting>
  <conditionalFormatting sqref="E140:E154">
    <cfRule type="duplicateValues" dxfId="21" priority="101"/>
  </conditionalFormatting>
  <conditionalFormatting sqref="E258:E265">
    <cfRule type="duplicateValues" dxfId="20" priority="102"/>
  </conditionalFormatting>
  <conditionalFormatting sqref="E266 E268:E275">
    <cfRule type="duplicateValues" dxfId="19" priority="103"/>
  </conditionalFormatting>
  <conditionalFormatting sqref="E293:E299">
    <cfRule type="duplicateValues" dxfId="18" priority="104"/>
  </conditionalFormatting>
  <conditionalFormatting sqref="E306:E313">
    <cfRule type="duplicateValues" dxfId="17" priority="105"/>
  </conditionalFormatting>
  <conditionalFormatting sqref="E325:E337">
    <cfRule type="duplicateValues" dxfId="16" priority="106"/>
  </conditionalFormatting>
  <conditionalFormatting sqref="E340:E343">
    <cfRule type="duplicateValues" dxfId="15" priority="107"/>
  </conditionalFormatting>
  <conditionalFormatting sqref="E354:E357 E289">
    <cfRule type="duplicateValues" dxfId="14" priority="108"/>
  </conditionalFormatting>
  <conditionalFormatting sqref="E359:E368">
    <cfRule type="duplicateValues" dxfId="13" priority="109"/>
  </conditionalFormatting>
  <conditionalFormatting sqref="E370:E371">
    <cfRule type="duplicateValues" dxfId="12" priority="110"/>
  </conditionalFormatting>
  <conditionalFormatting sqref="E394:E404">
    <cfRule type="duplicateValues" dxfId="11" priority="111"/>
  </conditionalFormatting>
  <conditionalFormatting sqref="E405:E410">
    <cfRule type="duplicateValues" dxfId="10" priority="112"/>
  </conditionalFormatting>
  <conditionalFormatting sqref="E429:E431">
    <cfRule type="duplicateValues" dxfId="9" priority="113"/>
  </conditionalFormatting>
  <conditionalFormatting sqref="E434:E445">
    <cfRule type="duplicateValues" dxfId="8" priority="114"/>
  </conditionalFormatting>
  <conditionalFormatting sqref="G474">
    <cfRule type="duplicateValues" dxfId="7" priority="1"/>
    <cfRule type="uniqueValues" priority="2"/>
  </conditionalFormatting>
  <conditionalFormatting sqref="E95:E100">
    <cfRule type="duplicateValues" dxfId="6" priority="115"/>
  </conditionalFormatting>
  <conditionalFormatting sqref="E314">
    <cfRule type="duplicateValues" dxfId="5" priority="116"/>
  </conditionalFormatting>
  <conditionalFormatting sqref="E319">
    <cfRule type="duplicateValues" dxfId="4" priority="117"/>
  </conditionalFormatting>
  <pageMargins left="0.70866141732283472" right="0.70866141732283472" top="0.74803149606299213" bottom="0.74803149606299213" header="0.31496062992125984" footer="0.31496062992125984"/>
  <pageSetup paperSize="9" scale="79" fitToHeight="4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21"/>
  <sheetViews>
    <sheetView topLeftCell="A107" workbookViewId="0">
      <selection activeCell="B1" sqref="B1:H124"/>
    </sheetView>
  </sheetViews>
  <sheetFormatPr defaultRowHeight="15"/>
  <cols>
    <col min="3" max="3" width="16" customWidth="1"/>
    <col min="4" max="4" width="14" customWidth="1"/>
    <col min="5" max="5" width="47.7109375" customWidth="1"/>
    <col min="6" max="6" width="12.140625" customWidth="1"/>
    <col min="7" max="7" width="10.85546875" customWidth="1"/>
    <col min="8" max="8" width="15.85546875" customWidth="1"/>
  </cols>
  <sheetData>
    <row r="1" spans="2:11" ht="57.75" customHeight="1">
      <c r="F1" s="118" t="s">
        <v>5158</v>
      </c>
      <c r="G1" s="119"/>
      <c r="H1" s="119"/>
    </row>
    <row r="2" spans="2:11">
      <c r="B2" s="120" t="s">
        <v>5153</v>
      </c>
      <c r="C2" s="141"/>
      <c r="D2" s="141"/>
      <c r="E2" s="141"/>
      <c r="F2" s="141"/>
      <c r="G2" s="141"/>
      <c r="H2" s="141"/>
      <c r="I2" s="42"/>
      <c r="J2" s="42"/>
      <c r="K2" s="42"/>
    </row>
    <row r="3" spans="2:11" ht="51.75" customHeight="1">
      <c r="B3" s="121" t="s">
        <v>5156</v>
      </c>
      <c r="C3" s="119"/>
      <c r="D3" s="119"/>
      <c r="E3" s="119"/>
      <c r="F3" s="119"/>
      <c r="G3" s="119"/>
      <c r="H3" s="119"/>
      <c r="I3" s="43"/>
      <c r="J3" s="43"/>
      <c r="K3" s="43"/>
    </row>
    <row r="4" spans="2:11" ht="39" customHeight="1">
      <c r="B4" s="44"/>
      <c r="C4" s="44" t="s">
        <v>4329</v>
      </c>
      <c r="D4" s="45" t="s">
        <v>4330</v>
      </c>
      <c r="E4" s="45" t="s">
        <v>5157</v>
      </c>
      <c r="F4" s="45" t="s">
        <v>4331</v>
      </c>
      <c r="G4" s="45" t="s">
        <v>4332</v>
      </c>
      <c r="H4" s="45" t="s">
        <v>4333</v>
      </c>
    </row>
    <row r="5" spans="2:11">
      <c r="B5" s="44">
        <v>1</v>
      </c>
      <c r="C5" s="46" t="s">
        <v>4334</v>
      </c>
      <c r="D5" s="46" t="s">
        <v>4335</v>
      </c>
      <c r="E5" s="46" t="s">
        <v>4336</v>
      </c>
      <c r="F5" s="47">
        <v>1986</v>
      </c>
      <c r="G5" s="46" t="s">
        <v>4337</v>
      </c>
      <c r="H5" s="48">
        <v>43830</v>
      </c>
    </row>
    <row r="6" spans="2:11">
      <c r="B6" s="44">
        <v>2</v>
      </c>
      <c r="C6" s="46" t="s">
        <v>4334</v>
      </c>
      <c r="D6" s="46" t="s">
        <v>4338</v>
      </c>
      <c r="E6" s="46" t="s">
        <v>4339</v>
      </c>
      <c r="F6" s="46" t="s">
        <v>4340</v>
      </c>
      <c r="G6" s="46" t="s">
        <v>4341</v>
      </c>
      <c r="H6" s="48">
        <v>39964</v>
      </c>
    </row>
    <row r="7" spans="2:11">
      <c r="B7" s="44">
        <v>3</v>
      </c>
      <c r="C7" s="46" t="s">
        <v>4334</v>
      </c>
      <c r="D7" s="46" t="s">
        <v>4342</v>
      </c>
      <c r="E7" s="46" t="s">
        <v>4343</v>
      </c>
      <c r="F7" s="46" t="s">
        <v>4344</v>
      </c>
      <c r="G7" s="46" t="s">
        <v>4345</v>
      </c>
      <c r="H7" s="48">
        <v>40543</v>
      </c>
    </row>
    <row r="8" spans="2:11">
      <c r="B8" s="44">
        <v>4</v>
      </c>
      <c r="C8" s="46" t="s">
        <v>4334</v>
      </c>
      <c r="D8" s="46" t="s">
        <v>4346</v>
      </c>
      <c r="E8" s="46" t="s">
        <v>4347</v>
      </c>
      <c r="F8" s="46" t="s">
        <v>4348</v>
      </c>
      <c r="G8" s="46" t="s">
        <v>4349</v>
      </c>
      <c r="H8" s="48">
        <v>40543</v>
      </c>
    </row>
    <row r="9" spans="2:11">
      <c r="B9" s="44">
        <v>5</v>
      </c>
      <c r="C9" s="46" t="s">
        <v>4334</v>
      </c>
      <c r="D9" s="46" t="s">
        <v>4350</v>
      </c>
      <c r="E9" s="46" t="s">
        <v>4351</v>
      </c>
      <c r="F9" s="46" t="s">
        <v>4352</v>
      </c>
      <c r="G9" s="46" t="s">
        <v>4353</v>
      </c>
      <c r="H9" s="48">
        <v>41516</v>
      </c>
    </row>
    <row r="10" spans="2:11">
      <c r="B10" s="44">
        <v>6</v>
      </c>
      <c r="C10" s="46" t="s">
        <v>4334</v>
      </c>
      <c r="D10" s="46" t="s">
        <v>4354</v>
      </c>
      <c r="E10" s="46" t="s">
        <v>4355</v>
      </c>
      <c r="F10" s="46" t="s">
        <v>4356</v>
      </c>
      <c r="G10" s="46" t="s">
        <v>4357</v>
      </c>
      <c r="H10" s="48">
        <v>41516</v>
      </c>
    </row>
    <row r="11" spans="2:11">
      <c r="B11" s="44">
        <v>7</v>
      </c>
      <c r="C11" s="46" t="s">
        <v>4334</v>
      </c>
      <c r="D11" s="46" t="s">
        <v>4358</v>
      </c>
      <c r="E11" s="46" t="s">
        <v>4359</v>
      </c>
      <c r="F11" s="46" t="s">
        <v>4360</v>
      </c>
      <c r="G11" s="46" t="s">
        <v>4361</v>
      </c>
      <c r="H11" s="48">
        <v>41516</v>
      </c>
    </row>
    <row r="12" spans="2:11">
      <c r="B12" s="44">
        <v>8</v>
      </c>
      <c r="C12" s="46" t="s">
        <v>4334</v>
      </c>
      <c r="D12" s="46" t="s">
        <v>4362</v>
      </c>
      <c r="E12" s="46" t="s">
        <v>4363</v>
      </c>
      <c r="F12" s="46" t="s">
        <v>4364</v>
      </c>
      <c r="G12" s="46" t="s">
        <v>4365</v>
      </c>
      <c r="H12" s="48">
        <v>41516</v>
      </c>
    </row>
    <row r="13" spans="2:11">
      <c r="B13" s="44">
        <v>9</v>
      </c>
      <c r="C13" s="46" t="s">
        <v>4334</v>
      </c>
      <c r="D13" s="46" t="s">
        <v>4366</v>
      </c>
      <c r="E13" s="46" t="s">
        <v>4367</v>
      </c>
      <c r="F13" s="46" t="s">
        <v>4368</v>
      </c>
      <c r="G13" s="46" t="s">
        <v>4369</v>
      </c>
      <c r="H13" s="48">
        <v>41516</v>
      </c>
    </row>
    <row r="14" spans="2:11">
      <c r="B14" s="44">
        <v>10</v>
      </c>
      <c r="C14" s="46" t="s">
        <v>4334</v>
      </c>
      <c r="D14" s="46" t="s">
        <v>4370</v>
      </c>
      <c r="E14" s="46" t="s">
        <v>4371</v>
      </c>
      <c r="F14" s="46" t="s">
        <v>4372</v>
      </c>
      <c r="G14" s="46" t="s">
        <v>4373</v>
      </c>
      <c r="H14" s="48">
        <v>41547</v>
      </c>
    </row>
    <row r="15" spans="2:11">
      <c r="B15" s="44">
        <v>11</v>
      </c>
      <c r="C15" s="46" t="s">
        <v>4334</v>
      </c>
      <c r="D15" s="46" t="s">
        <v>4374</v>
      </c>
      <c r="E15" s="46" t="s">
        <v>4375</v>
      </c>
      <c r="F15" s="46" t="s">
        <v>4376</v>
      </c>
      <c r="G15" s="46" t="s">
        <v>4377</v>
      </c>
      <c r="H15" s="48">
        <v>41547</v>
      </c>
    </row>
    <row r="16" spans="2:11">
      <c r="B16" s="44">
        <v>12</v>
      </c>
      <c r="C16" s="46" t="s">
        <v>4334</v>
      </c>
      <c r="D16" s="46" t="s">
        <v>4378</v>
      </c>
      <c r="E16" s="46" t="s">
        <v>4379</v>
      </c>
      <c r="F16" s="46" t="s">
        <v>4380</v>
      </c>
      <c r="G16" s="46" t="s">
        <v>4381</v>
      </c>
      <c r="H16" s="48">
        <v>41578</v>
      </c>
    </row>
    <row r="17" spans="2:8">
      <c r="B17" s="44">
        <v>13</v>
      </c>
      <c r="C17" s="46" t="s">
        <v>4334</v>
      </c>
      <c r="D17" s="46" t="s">
        <v>4382</v>
      </c>
      <c r="E17" s="46" t="s">
        <v>4383</v>
      </c>
      <c r="F17" s="46" t="s">
        <v>4384</v>
      </c>
      <c r="G17" s="46" t="s">
        <v>4385</v>
      </c>
      <c r="H17" s="48">
        <v>41578</v>
      </c>
    </row>
    <row r="18" spans="2:8">
      <c r="B18" s="44">
        <v>14</v>
      </c>
      <c r="C18" s="46" t="s">
        <v>4334</v>
      </c>
      <c r="D18" s="46" t="s">
        <v>4386</v>
      </c>
      <c r="E18" s="46" t="s">
        <v>4387</v>
      </c>
      <c r="F18" s="46" t="s">
        <v>4388</v>
      </c>
      <c r="G18" s="46" t="s">
        <v>4389</v>
      </c>
      <c r="H18" s="48">
        <v>41578</v>
      </c>
    </row>
    <row r="19" spans="2:8">
      <c r="B19" s="44">
        <v>15</v>
      </c>
      <c r="C19" s="46" t="s">
        <v>4334</v>
      </c>
      <c r="D19" s="46" t="s">
        <v>4390</v>
      </c>
      <c r="E19" s="46" t="s">
        <v>4391</v>
      </c>
      <c r="F19" s="46" t="s">
        <v>4392</v>
      </c>
      <c r="G19" s="46" t="s">
        <v>4393</v>
      </c>
      <c r="H19" s="48">
        <v>41578</v>
      </c>
    </row>
    <row r="20" spans="2:8">
      <c r="B20" s="44">
        <v>16</v>
      </c>
      <c r="C20" s="46" t="s">
        <v>4334</v>
      </c>
      <c r="D20" s="46" t="s">
        <v>4394</v>
      </c>
      <c r="E20" s="46" t="s">
        <v>4395</v>
      </c>
      <c r="F20" s="46" t="s">
        <v>4396</v>
      </c>
      <c r="G20" s="46" t="s">
        <v>4397</v>
      </c>
      <c r="H20" s="48">
        <v>41152</v>
      </c>
    </row>
    <row r="21" spans="2:8">
      <c r="B21" s="44">
        <v>17</v>
      </c>
      <c r="C21" s="46" t="s">
        <v>4334</v>
      </c>
      <c r="D21" s="46" t="s">
        <v>4398</v>
      </c>
      <c r="E21" s="46" t="s">
        <v>4399</v>
      </c>
      <c r="F21" s="46" t="s">
        <v>4400</v>
      </c>
      <c r="G21" s="46" t="s">
        <v>4401</v>
      </c>
      <c r="H21" s="48">
        <v>41607</v>
      </c>
    </row>
    <row r="22" spans="2:8">
      <c r="B22" s="44">
        <v>18</v>
      </c>
      <c r="C22" s="46" t="s">
        <v>4334</v>
      </c>
      <c r="D22" s="46" t="s">
        <v>4402</v>
      </c>
      <c r="E22" s="46" t="s">
        <v>4403</v>
      </c>
      <c r="F22" s="46" t="s">
        <v>4404</v>
      </c>
      <c r="G22" s="46" t="s">
        <v>4405</v>
      </c>
      <c r="H22" s="48">
        <v>41607</v>
      </c>
    </row>
    <row r="23" spans="2:8">
      <c r="B23" s="44">
        <v>19</v>
      </c>
      <c r="C23" s="46" t="s">
        <v>4334</v>
      </c>
      <c r="D23" s="46" t="s">
        <v>4406</v>
      </c>
      <c r="E23" s="46" t="s">
        <v>4407</v>
      </c>
      <c r="F23" s="46" t="s">
        <v>4408</v>
      </c>
      <c r="G23" s="46" t="s">
        <v>4409</v>
      </c>
      <c r="H23" s="48">
        <v>41639</v>
      </c>
    </row>
    <row r="24" spans="2:8">
      <c r="B24" s="44">
        <v>20</v>
      </c>
      <c r="C24" s="46" t="s">
        <v>4334</v>
      </c>
      <c r="D24" s="46" t="s">
        <v>4410</v>
      </c>
      <c r="E24" s="46" t="s">
        <v>4411</v>
      </c>
      <c r="F24" s="46" t="s">
        <v>4412</v>
      </c>
      <c r="G24" s="46" t="s">
        <v>4413</v>
      </c>
      <c r="H24" s="48">
        <v>41639</v>
      </c>
    </row>
    <row r="25" spans="2:8">
      <c r="B25" s="44">
        <v>21</v>
      </c>
      <c r="C25" s="46" t="s">
        <v>4334</v>
      </c>
      <c r="D25" s="46" t="s">
        <v>4414</v>
      </c>
      <c r="E25" s="46" t="s">
        <v>4415</v>
      </c>
      <c r="F25" s="46" t="s">
        <v>4416</v>
      </c>
      <c r="G25" s="46" t="s">
        <v>4417</v>
      </c>
      <c r="H25" s="48">
        <v>41639</v>
      </c>
    </row>
    <row r="26" spans="2:8">
      <c r="B26" s="44">
        <v>22</v>
      </c>
      <c r="C26" s="46" t="s">
        <v>4334</v>
      </c>
      <c r="D26" s="46" t="s">
        <v>4418</v>
      </c>
      <c r="E26" s="46" t="s">
        <v>4419</v>
      </c>
      <c r="F26" s="46" t="s">
        <v>4420</v>
      </c>
      <c r="G26" s="46" t="s">
        <v>4421</v>
      </c>
      <c r="H26" s="48">
        <v>41639</v>
      </c>
    </row>
    <row r="27" spans="2:8">
      <c r="B27" s="44">
        <v>23</v>
      </c>
      <c r="C27" s="46" t="s">
        <v>4334</v>
      </c>
      <c r="D27" s="46" t="s">
        <v>4422</v>
      </c>
      <c r="E27" s="46" t="s">
        <v>4423</v>
      </c>
      <c r="F27" s="46" t="s">
        <v>4424</v>
      </c>
      <c r="G27" s="46" t="s">
        <v>4425</v>
      </c>
      <c r="H27" s="48">
        <v>41639</v>
      </c>
    </row>
    <row r="28" spans="2:8">
      <c r="B28" s="44">
        <v>24</v>
      </c>
      <c r="C28" s="46" t="s">
        <v>4334</v>
      </c>
      <c r="D28" s="46" t="s">
        <v>4426</v>
      </c>
      <c r="E28" s="46" t="s">
        <v>4427</v>
      </c>
      <c r="F28" s="46" t="s">
        <v>4428</v>
      </c>
      <c r="G28" s="46" t="s">
        <v>4429</v>
      </c>
      <c r="H28" s="48">
        <v>41639</v>
      </c>
    </row>
    <row r="29" spans="2:8">
      <c r="B29" s="44">
        <v>25</v>
      </c>
      <c r="C29" s="46" t="s">
        <v>4334</v>
      </c>
      <c r="D29" s="46" t="s">
        <v>4430</v>
      </c>
      <c r="E29" s="46" t="s">
        <v>4431</v>
      </c>
      <c r="F29" s="46" t="s">
        <v>4432</v>
      </c>
      <c r="G29" s="46" t="s">
        <v>4433</v>
      </c>
      <c r="H29" s="48">
        <v>41639</v>
      </c>
    </row>
    <row r="30" spans="2:8">
      <c r="B30" s="44">
        <v>26</v>
      </c>
      <c r="C30" s="46" t="s">
        <v>4334</v>
      </c>
      <c r="D30" s="46" t="s">
        <v>4434</v>
      </c>
      <c r="E30" s="46" t="s">
        <v>4435</v>
      </c>
      <c r="F30" s="46" t="s">
        <v>4436</v>
      </c>
      <c r="G30" s="46" t="s">
        <v>4437</v>
      </c>
      <c r="H30" s="48">
        <v>41639</v>
      </c>
    </row>
    <row r="31" spans="2:8">
      <c r="B31" s="44">
        <v>27</v>
      </c>
      <c r="C31" s="46" t="s">
        <v>4334</v>
      </c>
      <c r="D31" s="46" t="s">
        <v>4438</v>
      </c>
      <c r="E31" s="46" t="s">
        <v>4439</v>
      </c>
      <c r="F31" s="46" t="s">
        <v>4440</v>
      </c>
      <c r="G31" s="46" t="s">
        <v>4441</v>
      </c>
      <c r="H31" s="48">
        <v>41639</v>
      </c>
    </row>
    <row r="32" spans="2:8">
      <c r="B32" s="44">
        <v>28</v>
      </c>
      <c r="C32" s="46" t="s">
        <v>4334</v>
      </c>
      <c r="D32" s="46" t="s">
        <v>4442</v>
      </c>
      <c r="E32" s="46" t="s">
        <v>4443</v>
      </c>
      <c r="F32" s="46" t="s">
        <v>4444</v>
      </c>
      <c r="G32" s="46" t="s">
        <v>4445</v>
      </c>
      <c r="H32" s="48">
        <v>41639</v>
      </c>
    </row>
    <row r="33" spans="2:8">
      <c r="B33" s="44">
        <v>29</v>
      </c>
      <c r="C33" s="46" t="s">
        <v>4334</v>
      </c>
      <c r="D33" s="46" t="s">
        <v>4446</v>
      </c>
      <c r="E33" s="46" t="s">
        <v>4447</v>
      </c>
      <c r="F33" s="46" t="s">
        <v>4448</v>
      </c>
      <c r="G33" s="46" t="s">
        <v>4449</v>
      </c>
      <c r="H33" s="48">
        <v>41639</v>
      </c>
    </row>
    <row r="34" spans="2:8">
      <c r="B34" s="44">
        <v>30</v>
      </c>
      <c r="C34" s="46" t="s">
        <v>4334</v>
      </c>
      <c r="D34" s="46" t="s">
        <v>4450</v>
      </c>
      <c r="E34" s="46" t="s">
        <v>4451</v>
      </c>
      <c r="F34" s="46" t="s">
        <v>4452</v>
      </c>
      <c r="G34" s="46" t="s">
        <v>4453</v>
      </c>
      <c r="H34" s="48">
        <v>41639</v>
      </c>
    </row>
    <row r="35" spans="2:8">
      <c r="B35" s="44">
        <v>31</v>
      </c>
      <c r="C35" s="46" t="s">
        <v>4334</v>
      </c>
      <c r="D35" s="46" t="s">
        <v>4454</v>
      </c>
      <c r="E35" s="46" t="s">
        <v>4455</v>
      </c>
      <c r="F35" s="46" t="s">
        <v>4456</v>
      </c>
      <c r="G35" s="46" t="s">
        <v>4457</v>
      </c>
      <c r="H35" s="48">
        <v>41639</v>
      </c>
    </row>
    <row r="36" spans="2:8">
      <c r="B36" s="44">
        <v>32</v>
      </c>
      <c r="C36" s="46" t="s">
        <v>4334</v>
      </c>
      <c r="D36" s="46" t="s">
        <v>4458</v>
      </c>
      <c r="E36" s="46" t="s">
        <v>4459</v>
      </c>
      <c r="F36" s="46" t="s">
        <v>4460</v>
      </c>
      <c r="G36" s="46" t="s">
        <v>4461</v>
      </c>
      <c r="H36" s="48">
        <v>41639</v>
      </c>
    </row>
    <row r="37" spans="2:8">
      <c r="B37" s="44">
        <v>33</v>
      </c>
      <c r="C37" s="46" t="s">
        <v>4334</v>
      </c>
      <c r="D37" s="46" t="s">
        <v>4462</v>
      </c>
      <c r="E37" s="46" t="s">
        <v>4463</v>
      </c>
      <c r="F37" s="46" t="s">
        <v>4464</v>
      </c>
      <c r="G37" s="46" t="s">
        <v>4465</v>
      </c>
      <c r="H37" s="48">
        <v>41639</v>
      </c>
    </row>
    <row r="38" spans="2:8">
      <c r="B38" s="44">
        <v>34</v>
      </c>
      <c r="C38" s="46" t="s">
        <v>4334</v>
      </c>
      <c r="D38" s="46" t="s">
        <v>4466</v>
      </c>
      <c r="E38" s="46" t="s">
        <v>4467</v>
      </c>
      <c r="F38" s="46" t="s">
        <v>4468</v>
      </c>
      <c r="G38" s="46" t="s">
        <v>4469</v>
      </c>
      <c r="H38" s="48">
        <v>41639</v>
      </c>
    </row>
    <row r="39" spans="2:8">
      <c r="B39" s="44">
        <v>35</v>
      </c>
      <c r="C39" s="46" t="s">
        <v>4334</v>
      </c>
      <c r="D39" s="46" t="s">
        <v>4470</v>
      </c>
      <c r="E39" s="46" t="s">
        <v>4471</v>
      </c>
      <c r="F39" s="46" t="s">
        <v>4472</v>
      </c>
      <c r="G39" s="46" t="s">
        <v>4473</v>
      </c>
      <c r="H39" s="48">
        <v>41639</v>
      </c>
    </row>
    <row r="40" spans="2:8">
      <c r="B40" s="44">
        <v>36</v>
      </c>
      <c r="C40" s="46" t="s">
        <v>4334</v>
      </c>
      <c r="D40" s="46" t="s">
        <v>4474</v>
      </c>
      <c r="E40" s="46" t="s">
        <v>4475</v>
      </c>
      <c r="F40" s="46" t="s">
        <v>4476</v>
      </c>
      <c r="G40" s="46" t="s">
        <v>4477</v>
      </c>
      <c r="H40" s="48">
        <v>41639</v>
      </c>
    </row>
    <row r="41" spans="2:8">
      <c r="B41" s="44">
        <v>37</v>
      </c>
      <c r="C41" s="46" t="s">
        <v>4334</v>
      </c>
      <c r="D41" s="46" t="s">
        <v>4478</v>
      </c>
      <c r="E41" s="46" t="s">
        <v>4479</v>
      </c>
      <c r="F41" s="46" t="s">
        <v>4480</v>
      </c>
      <c r="G41" s="46" t="s">
        <v>4481</v>
      </c>
      <c r="H41" s="48">
        <v>41639</v>
      </c>
    </row>
    <row r="42" spans="2:8">
      <c r="B42" s="44">
        <v>38</v>
      </c>
      <c r="C42" s="46" t="s">
        <v>4334</v>
      </c>
      <c r="D42" s="46" t="s">
        <v>4482</v>
      </c>
      <c r="E42" s="46" t="s">
        <v>4483</v>
      </c>
      <c r="F42" s="46" t="s">
        <v>4484</v>
      </c>
      <c r="G42" s="46" t="s">
        <v>4485</v>
      </c>
      <c r="H42" s="48">
        <v>41639</v>
      </c>
    </row>
    <row r="43" spans="2:8">
      <c r="B43" s="44">
        <v>39</v>
      </c>
      <c r="C43" s="46" t="s">
        <v>4334</v>
      </c>
      <c r="D43" s="46" t="s">
        <v>4486</v>
      </c>
      <c r="E43" s="46" t="s">
        <v>4487</v>
      </c>
      <c r="F43" s="46" t="s">
        <v>4488</v>
      </c>
      <c r="G43" s="46" t="s">
        <v>4489</v>
      </c>
      <c r="H43" s="48">
        <v>41639</v>
      </c>
    </row>
    <row r="44" spans="2:8">
      <c r="B44" s="44">
        <v>40</v>
      </c>
      <c r="C44" s="46" t="s">
        <v>4334</v>
      </c>
      <c r="D44" s="46" t="s">
        <v>4490</v>
      </c>
      <c r="E44" s="46" t="s">
        <v>4491</v>
      </c>
      <c r="F44" s="46" t="s">
        <v>4492</v>
      </c>
      <c r="G44" s="46" t="s">
        <v>4493</v>
      </c>
      <c r="H44" s="48">
        <v>41639</v>
      </c>
    </row>
    <row r="45" spans="2:8">
      <c r="B45" s="44">
        <v>41</v>
      </c>
      <c r="C45" s="46" t="s">
        <v>4334</v>
      </c>
      <c r="D45" s="46" t="s">
        <v>4494</v>
      </c>
      <c r="E45" s="46" t="s">
        <v>4495</v>
      </c>
      <c r="F45" s="46" t="s">
        <v>4496</v>
      </c>
      <c r="G45" s="46" t="s">
        <v>4497</v>
      </c>
      <c r="H45" s="48">
        <v>41639</v>
      </c>
    </row>
    <row r="46" spans="2:8">
      <c r="B46" s="44">
        <v>42</v>
      </c>
      <c r="C46" s="46" t="s">
        <v>4334</v>
      </c>
      <c r="D46" s="46" t="s">
        <v>4498</v>
      </c>
      <c r="E46" s="46" t="s">
        <v>4499</v>
      </c>
      <c r="F46" s="46" t="s">
        <v>4500</v>
      </c>
      <c r="G46" s="46" t="s">
        <v>4501</v>
      </c>
      <c r="H46" s="48">
        <v>41639</v>
      </c>
    </row>
    <row r="47" spans="2:8">
      <c r="B47" s="44">
        <v>43</v>
      </c>
      <c r="C47" s="46" t="s">
        <v>4334</v>
      </c>
      <c r="D47" s="46" t="s">
        <v>4502</v>
      </c>
      <c r="E47" s="46" t="s">
        <v>4503</v>
      </c>
      <c r="F47" s="46" t="s">
        <v>4504</v>
      </c>
      <c r="G47" s="46" t="s">
        <v>4505</v>
      </c>
      <c r="H47" s="48">
        <v>41639</v>
      </c>
    </row>
    <row r="48" spans="2:8">
      <c r="B48" s="44">
        <v>44</v>
      </c>
      <c r="C48" s="46" t="s">
        <v>4334</v>
      </c>
      <c r="D48" s="46" t="s">
        <v>4506</v>
      </c>
      <c r="E48" s="46" t="s">
        <v>4507</v>
      </c>
      <c r="F48" s="46" t="s">
        <v>4508</v>
      </c>
      <c r="G48" s="46" t="s">
        <v>4509</v>
      </c>
      <c r="H48" s="48">
        <v>41670</v>
      </c>
    </row>
    <row r="49" spans="2:8">
      <c r="B49" s="44">
        <v>45</v>
      </c>
      <c r="C49" s="46" t="s">
        <v>4334</v>
      </c>
      <c r="D49" s="46" t="s">
        <v>4510</v>
      </c>
      <c r="E49" s="46" t="s">
        <v>4511</v>
      </c>
      <c r="F49" s="46" t="s">
        <v>4512</v>
      </c>
      <c r="G49" s="46" t="s">
        <v>4513</v>
      </c>
      <c r="H49" s="48">
        <v>41698</v>
      </c>
    </row>
    <row r="50" spans="2:8">
      <c r="B50" s="44">
        <v>46</v>
      </c>
      <c r="C50" s="46" t="s">
        <v>4334</v>
      </c>
      <c r="D50" s="46" t="s">
        <v>4514</v>
      </c>
      <c r="E50" s="46" t="s">
        <v>4515</v>
      </c>
      <c r="F50" s="46" t="s">
        <v>4516</v>
      </c>
      <c r="G50" s="46" t="s">
        <v>4517</v>
      </c>
      <c r="H50" s="48">
        <v>41698</v>
      </c>
    </row>
    <row r="51" spans="2:8">
      <c r="B51" s="44">
        <v>47</v>
      </c>
      <c r="C51" s="46" t="s">
        <v>4334</v>
      </c>
      <c r="D51" s="46" t="s">
        <v>4518</v>
      </c>
      <c r="E51" s="46" t="s">
        <v>4519</v>
      </c>
      <c r="F51" s="46" t="s">
        <v>4520</v>
      </c>
      <c r="G51" s="46" t="s">
        <v>4521</v>
      </c>
      <c r="H51" s="48">
        <v>41698</v>
      </c>
    </row>
    <row r="52" spans="2:8">
      <c r="B52" s="44">
        <v>48</v>
      </c>
      <c r="C52" s="46" t="s">
        <v>4334</v>
      </c>
      <c r="D52" s="46" t="s">
        <v>4522</v>
      </c>
      <c r="E52" s="46" t="s">
        <v>4523</v>
      </c>
      <c r="F52" s="46" t="s">
        <v>4524</v>
      </c>
      <c r="G52" s="46" t="s">
        <v>4525</v>
      </c>
      <c r="H52" s="48">
        <v>41789</v>
      </c>
    </row>
    <row r="53" spans="2:8">
      <c r="B53" s="44">
        <v>49</v>
      </c>
      <c r="C53" s="46" t="s">
        <v>4334</v>
      </c>
      <c r="D53" s="46" t="s">
        <v>4526</v>
      </c>
      <c r="E53" s="46" t="s">
        <v>4527</v>
      </c>
      <c r="F53" s="46" t="s">
        <v>4528</v>
      </c>
      <c r="G53" s="46" t="s">
        <v>4529</v>
      </c>
      <c r="H53" s="48">
        <v>41789</v>
      </c>
    </row>
    <row r="54" spans="2:8">
      <c r="B54" s="44">
        <v>50</v>
      </c>
      <c r="C54" s="46" t="s">
        <v>4334</v>
      </c>
      <c r="D54" s="46" t="s">
        <v>4530</v>
      </c>
      <c r="E54" s="46" t="s">
        <v>4531</v>
      </c>
      <c r="F54" s="46" t="s">
        <v>4532</v>
      </c>
      <c r="G54" s="46" t="s">
        <v>4533</v>
      </c>
      <c r="H54" s="48">
        <v>41851</v>
      </c>
    </row>
    <row r="55" spans="2:8">
      <c r="B55" s="44">
        <v>51</v>
      </c>
      <c r="C55" s="46" t="s">
        <v>4334</v>
      </c>
      <c r="D55" s="46" t="s">
        <v>4534</v>
      </c>
      <c r="E55" s="46" t="s">
        <v>4535</v>
      </c>
      <c r="F55" s="46" t="s">
        <v>4536</v>
      </c>
      <c r="G55" s="46" t="s">
        <v>4537</v>
      </c>
      <c r="H55" s="48">
        <v>41851</v>
      </c>
    </row>
    <row r="56" spans="2:8">
      <c r="B56" s="44">
        <v>52</v>
      </c>
      <c r="C56" s="46" t="s">
        <v>4334</v>
      </c>
      <c r="D56" s="46" t="s">
        <v>4538</v>
      </c>
      <c r="E56" s="46" t="s">
        <v>4539</v>
      </c>
      <c r="F56" s="46" t="s">
        <v>4540</v>
      </c>
      <c r="G56" s="46" t="s">
        <v>4541</v>
      </c>
      <c r="H56" s="48">
        <v>41851</v>
      </c>
    </row>
    <row r="57" spans="2:8">
      <c r="B57" s="44">
        <v>53</v>
      </c>
      <c r="C57" s="46" t="s">
        <v>4334</v>
      </c>
      <c r="D57" s="46" t="s">
        <v>4542</v>
      </c>
      <c r="E57" s="46" t="s">
        <v>4543</v>
      </c>
      <c r="F57" s="46" t="s">
        <v>4544</v>
      </c>
      <c r="G57" s="46" t="s">
        <v>4545</v>
      </c>
      <c r="H57" s="48">
        <v>41851</v>
      </c>
    </row>
    <row r="58" spans="2:8">
      <c r="B58" s="44">
        <v>54</v>
      </c>
      <c r="C58" s="46" t="s">
        <v>4334</v>
      </c>
      <c r="D58" s="46" t="s">
        <v>4546</v>
      </c>
      <c r="E58" s="46" t="s">
        <v>4547</v>
      </c>
      <c r="F58" s="46" t="s">
        <v>4548</v>
      </c>
      <c r="G58" s="46" t="s">
        <v>4549</v>
      </c>
      <c r="H58" s="48">
        <v>41851</v>
      </c>
    </row>
    <row r="59" spans="2:8">
      <c r="B59" s="44">
        <v>55</v>
      </c>
      <c r="C59" s="46" t="s">
        <v>4334</v>
      </c>
      <c r="D59" s="46" t="s">
        <v>4550</v>
      </c>
      <c r="E59" s="46" t="s">
        <v>4551</v>
      </c>
      <c r="F59" s="46" t="s">
        <v>4552</v>
      </c>
      <c r="G59" s="46" t="s">
        <v>4553</v>
      </c>
      <c r="H59" s="48">
        <v>41851</v>
      </c>
    </row>
    <row r="60" spans="2:8">
      <c r="B60" s="44">
        <v>56</v>
      </c>
      <c r="C60" s="46" t="s">
        <v>4334</v>
      </c>
      <c r="D60" s="46" t="s">
        <v>4554</v>
      </c>
      <c r="E60" s="46" t="s">
        <v>4555</v>
      </c>
      <c r="F60" s="46" t="s">
        <v>4556</v>
      </c>
      <c r="G60" s="46" t="s">
        <v>4557</v>
      </c>
      <c r="H60" s="48">
        <v>41851</v>
      </c>
    </row>
    <row r="61" spans="2:8">
      <c r="B61" s="44">
        <v>57</v>
      </c>
      <c r="C61" s="46" t="s">
        <v>4334</v>
      </c>
      <c r="D61" s="46" t="s">
        <v>4558</v>
      </c>
      <c r="E61" s="46" t="s">
        <v>4559</v>
      </c>
      <c r="F61" s="46" t="s">
        <v>4560</v>
      </c>
      <c r="G61" s="46" t="s">
        <v>4561</v>
      </c>
      <c r="H61" s="48">
        <v>41851</v>
      </c>
    </row>
    <row r="62" spans="2:8">
      <c r="B62" s="44">
        <v>58</v>
      </c>
      <c r="C62" s="46" t="s">
        <v>4334</v>
      </c>
      <c r="D62" s="46" t="s">
        <v>4562</v>
      </c>
      <c r="E62" s="46" t="s">
        <v>4563</v>
      </c>
      <c r="F62" s="46" t="s">
        <v>4564</v>
      </c>
      <c r="G62" s="46" t="s">
        <v>4565</v>
      </c>
      <c r="H62" s="48">
        <v>41851</v>
      </c>
    </row>
    <row r="63" spans="2:8">
      <c r="B63" s="44">
        <v>59</v>
      </c>
      <c r="C63" s="46" t="s">
        <v>4334</v>
      </c>
      <c r="D63" s="46" t="s">
        <v>4566</v>
      </c>
      <c r="E63" s="46" t="s">
        <v>4567</v>
      </c>
      <c r="F63" s="46" t="s">
        <v>4568</v>
      </c>
      <c r="G63" s="46" t="s">
        <v>4569</v>
      </c>
      <c r="H63" s="48">
        <v>41851</v>
      </c>
    </row>
    <row r="64" spans="2:8">
      <c r="B64" s="44">
        <v>60</v>
      </c>
      <c r="C64" s="46" t="s">
        <v>4334</v>
      </c>
      <c r="D64" s="46" t="s">
        <v>4570</v>
      </c>
      <c r="E64" s="46" t="s">
        <v>4571</v>
      </c>
      <c r="F64" s="46" t="s">
        <v>4572</v>
      </c>
      <c r="G64" s="46" t="s">
        <v>4573</v>
      </c>
      <c r="H64" s="48">
        <v>41851</v>
      </c>
    </row>
    <row r="65" spans="2:8">
      <c r="B65" s="44">
        <v>61</v>
      </c>
      <c r="C65" s="46" t="s">
        <v>4334</v>
      </c>
      <c r="D65" s="46" t="s">
        <v>4574</v>
      </c>
      <c r="E65" s="46" t="s">
        <v>4575</v>
      </c>
      <c r="F65" s="46" t="s">
        <v>4576</v>
      </c>
      <c r="G65" s="46" t="s">
        <v>4577</v>
      </c>
      <c r="H65" s="48">
        <v>41851</v>
      </c>
    </row>
    <row r="66" spans="2:8">
      <c r="B66" s="44">
        <v>62</v>
      </c>
      <c r="C66" s="46" t="s">
        <v>4334</v>
      </c>
      <c r="D66" s="46" t="s">
        <v>4578</v>
      </c>
      <c r="E66" s="46" t="s">
        <v>4579</v>
      </c>
      <c r="F66" s="46" t="s">
        <v>4580</v>
      </c>
      <c r="G66" s="46" t="s">
        <v>4581</v>
      </c>
      <c r="H66" s="48">
        <v>41851</v>
      </c>
    </row>
    <row r="67" spans="2:8">
      <c r="B67" s="44">
        <v>63</v>
      </c>
      <c r="C67" s="46" t="s">
        <v>4334</v>
      </c>
      <c r="D67" s="46" t="s">
        <v>4582</v>
      </c>
      <c r="E67" s="46" t="s">
        <v>4583</v>
      </c>
      <c r="F67" s="46" t="s">
        <v>4584</v>
      </c>
      <c r="G67" s="46" t="s">
        <v>4585</v>
      </c>
      <c r="H67" s="48">
        <v>41882</v>
      </c>
    </row>
    <row r="68" spans="2:8">
      <c r="B68" s="44">
        <v>64</v>
      </c>
      <c r="C68" s="46" t="s">
        <v>4334</v>
      </c>
      <c r="D68" s="46" t="s">
        <v>4586</v>
      </c>
      <c r="E68" s="46" t="s">
        <v>4587</v>
      </c>
      <c r="F68" s="46" t="s">
        <v>4588</v>
      </c>
      <c r="G68" s="46" t="s">
        <v>4589</v>
      </c>
      <c r="H68" s="48">
        <v>41912</v>
      </c>
    </row>
    <row r="69" spans="2:8">
      <c r="B69" s="44">
        <v>65</v>
      </c>
      <c r="C69" s="46" t="s">
        <v>4334</v>
      </c>
      <c r="D69" s="46" t="s">
        <v>4590</v>
      </c>
      <c r="E69" s="46" t="s">
        <v>4591</v>
      </c>
      <c r="F69" s="46" t="s">
        <v>4592</v>
      </c>
      <c r="G69" s="46" t="s">
        <v>4593</v>
      </c>
      <c r="H69" s="48">
        <v>41912</v>
      </c>
    </row>
    <row r="70" spans="2:8">
      <c r="B70" s="44">
        <v>66</v>
      </c>
      <c r="C70" s="46" t="s">
        <v>4334</v>
      </c>
      <c r="D70" s="46" t="s">
        <v>4594</v>
      </c>
      <c r="E70" s="46" t="s">
        <v>4595</v>
      </c>
      <c r="F70" s="46" t="s">
        <v>4596</v>
      </c>
      <c r="G70" s="46" t="s">
        <v>4597</v>
      </c>
      <c r="H70" s="48">
        <v>41912</v>
      </c>
    </row>
    <row r="71" spans="2:8">
      <c r="B71" s="44">
        <v>67</v>
      </c>
      <c r="C71" s="46" t="s">
        <v>4334</v>
      </c>
      <c r="D71" s="46" t="s">
        <v>4598</v>
      </c>
      <c r="E71" s="46" t="s">
        <v>4599</v>
      </c>
      <c r="F71" s="46" t="s">
        <v>4600</v>
      </c>
      <c r="G71" s="46" t="s">
        <v>4601</v>
      </c>
      <c r="H71" s="48">
        <v>41912</v>
      </c>
    </row>
    <row r="72" spans="2:8">
      <c r="B72" s="44">
        <v>68</v>
      </c>
      <c r="C72" s="46" t="s">
        <v>4334</v>
      </c>
      <c r="D72" s="46" t="s">
        <v>4602</v>
      </c>
      <c r="E72" s="46" t="s">
        <v>4603</v>
      </c>
      <c r="F72" s="46" t="s">
        <v>4604</v>
      </c>
      <c r="G72" s="46" t="s">
        <v>4605</v>
      </c>
      <c r="H72" s="48">
        <v>41912</v>
      </c>
    </row>
    <row r="73" spans="2:8">
      <c r="B73" s="44">
        <v>69</v>
      </c>
      <c r="C73" s="46" t="s">
        <v>4334</v>
      </c>
      <c r="D73" s="46" t="s">
        <v>4606</v>
      </c>
      <c r="E73" s="46" t="s">
        <v>4607</v>
      </c>
      <c r="F73" s="46" t="s">
        <v>4608</v>
      </c>
      <c r="G73" s="46" t="s">
        <v>4609</v>
      </c>
      <c r="H73" s="48">
        <v>41912</v>
      </c>
    </row>
    <row r="74" spans="2:8">
      <c r="B74" s="44">
        <v>70</v>
      </c>
      <c r="C74" s="46" t="s">
        <v>4334</v>
      </c>
      <c r="D74" s="46" t="s">
        <v>4610</v>
      </c>
      <c r="E74" s="46" t="s">
        <v>4611</v>
      </c>
      <c r="F74" s="46" t="s">
        <v>4612</v>
      </c>
      <c r="G74" s="46" t="s">
        <v>4613</v>
      </c>
      <c r="H74" s="48">
        <v>41943</v>
      </c>
    </row>
    <row r="75" spans="2:8">
      <c r="B75" s="44">
        <v>71</v>
      </c>
      <c r="C75" s="46" t="s">
        <v>4334</v>
      </c>
      <c r="D75" s="46" t="s">
        <v>4614</v>
      </c>
      <c r="E75" s="46" t="s">
        <v>4615</v>
      </c>
      <c r="F75" s="46" t="s">
        <v>4616</v>
      </c>
      <c r="G75" s="46" t="s">
        <v>4617</v>
      </c>
      <c r="H75" s="48">
        <v>41943</v>
      </c>
    </row>
    <row r="76" spans="2:8">
      <c r="B76" s="44">
        <v>72</v>
      </c>
      <c r="C76" s="46" t="s">
        <v>4334</v>
      </c>
      <c r="D76" s="46" t="s">
        <v>4618</v>
      </c>
      <c r="E76" s="46" t="s">
        <v>4619</v>
      </c>
      <c r="F76" s="46" t="s">
        <v>4620</v>
      </c>
      <c r="G76" s="46" t="s">
        <v>4621</v>
      </c>
      <c r="H76" s="48">
        <v>41943</v>
      </c>
    </row>
    <row r="77" spans="2:8">
      <c r="B77" s="44">
        <v>73</v>
      </c>
      <c r="C77" s="46" t="s">
        <v>4334</v>
      </c>
      <c r="D77" s="46" t="s">
        <v>4622</v>
      </c>
      <c r="E77" s="46" t="s">
        <v>4623</v>
      </c>
      <c r="F77" s="46" t="s">
        <v>4624</v>
      </c>
      <c r="G77" s="46" t="s">
        <v>4625</v>
      </c>
      <c r="H77" s="48">
        <v>41973</v>
      </c>
    </row>
    <row r="78" spans="2:8">
      <c r="B78" s="44">
        <v>74</v>
      </c>
      <c r="C78" s="46" t="s">
        <v>4334</v>
      </c>
      <c r="D78" s="46" t="s">
        <v>4626</v>
      </c>
      <c r="E78" s="46" t="s">
        <v>4627</v>
      </c>
      <c r="F78" s="46" t="s">
        <v>4628</v>
      </c>
      <c r="G78" s="46" t="s">
        <v>4629</v>
      </c>
      <c r="H78" s="48">
        <v>42004</v>
      </c>
    </row>
    <row r="79" spans="2:8">
      <c r="B79" s="44">
        <v>75</v>
      </c>
      <c r="C79" s="46" t="s">
        <v>4334</v>
      </c>
      <c r="D79" s="46" t="s">
        <v>4630</v>
      </c>
      <c r="E79" s="46" t="s">
        <v>4631</v>
      </c>
      <c r="F79" s="46" t="s">
        <v>4632</v>
      </c>
      <c r="G79" s="46" t="s">
        <v>4633</v>
      </c>
      <c r="H79" s="48">
        <v>42004</v>
      </c>
    </row>
    <row r="80" spans="2:8">
      <c r="B80" s="44">
        <v>76</v>
      </c>
      <c r="C80" s="46" t="s">
        <v>4334</v>
      </c>
      <c r="D80" s="46" t="s">
        <v>4634</v>
      </c>
      <c r="E80" s="46" t="s">
        <v>4635</v>
      </c>
      <c r="F80" s="46" t="s">
        <v>4636</v>
      </c>
      <c r="G80" s="46" t="s">
        <v>4637</v>
      </c>
      <c r="H80" s="48">
        <v>42004</v>
      </c>
    </row>
    <row r="81" spans="2:8">
      <c r="B81" s="44">
        <v>77</v>
      </c>
      <c r="C81" s="46" t="s">
        <v>4334</v>
      </c>
      <c r="D81" s="46" t="s">
        <v>4638</v>
      </c>
      <c r="E81" s="46" t="s">
        <v>4639</v>
      </c>
      <c r="F81" s="46" t="s">
        <v>4640</v>
      </c>
      <c r="G81" s="46" t="s">
        <v>4641</v>
      </c>
      <c r="H81" s="48">
        <v>42185</v>
      </c>
    </row>
    <row r="82" spans="2:8">
      <c r="B82" s="44">
        <v>78</v>
      </c>
      <c r="C82" s="46" t="s">
        <v>4334</v>
      </c>
      <c r="D82" s="46" t="s">
        <v>4642</v>
      </c>
      <c r="E82" s="46" t="s">
        <v>4643</v>
      </c>
      <c r="F82" s="46" t="s">
        <v>4644</v>
      </c>
      <c r="G82" s="46" t="s">
        <v>4645</v>
      </c>
      <c r="H82" s="48">
        <v>42185</v>
      </c>
    </row>
    <row r="83" spans="2:8">
      <c r="B83" s="44">
        <v>79</v>
      </c>
      <c r="C83" s="46" t="s">
        <v>4334</v>
      </c>
      <c r="D83" s="46" t="s">
        <v>4646</v>
      </c>
      <c r="E83" s="46" t="s">
        <v>4647</v>
      </c>
      <c r="F83" s="46" t="s">
        <v>4648</v>
      </c>
      <c r="G83" s="46" t="s">
        <v>4649</v>
      </c>
      <c r="H83" s="48">
        <v>42185</v>
      </c>
    </row>
    <row r="84" spans="2:8">
      <c r="B84" s="44">
        <v>80</v>
      </c>
      <c r="C84" s="46" t="s">
        <v>4334</v>
      </c>
      <c r="D84" s="46" t="s">
        <v>4650</v>
      </c>
      <c r="E84" s="46" t="s">
        <v>4651</v>
      </c>
      <c r="F84" s="46" t="s">
        <v>4652</v>
      </c>
      <c r="G84" s="46" t="s">
        <v>4653</v>
      </c>
      <c r="H84" s="48">
        <v>42185</v>
      </c>
    </row>
    <row r="85" spans="2:8">
      <c r="B85" s="44">
        <v>81</v>
      </c>
      <c r="C85" s="46" t="s">
        <v>4334</v>
      </c>
      <c r="D85" s="46" t="s">
        <v>4654</v>
      </c>
      <c r="E85" s="46" t="s">
        <v>4655</v>
      </c>
      <c r="F85" s="46" t="s">
        <v>4656</v>
      </c>
      <c r="G85" s="46" t="s">
        <v>4657</v>
      </c>
      <c r="H85" s="48">
        <v>44104</v>
      </c>
    </row>
    <row r="86" spans="2:8">
      <c r="B86" s="44">
        <v>82</v>
      </c>
      <c r="C86" s="46" t="s">
        <v>4334</v>
      </c>
      <c r="D86" s="46" t="s">
        <v>4658</v>
      </c>
      <c r="E86" s="46" t="s">
        <v>4659</v>
      </c>
      <c r="F86" s="46" t="s">
        <v>4660</v>
      </c>
      <c r="G86" s="46" t="s">
        <v>4661</v>
      </c>
      <c r="H86" s="48">
        <v>44104</v>
      </c>
    </row>
    <row r="87" spans="2:8">
      <c r="B87" s="44">
        <v>83</v>
      </c>
      <c r="C87" s="46" t="s">
        <v>4662</v>
      </c>
      <c r="D87" s="46" t="s">
        <v>4663</v>
      </c>
      <c r="E87" s="46" t="s">
        <v>4664</v>
      </c>
      <c r="F87" s="47">
        <v>15849</v>
      </c>
      <c r="G87" s="46" t="s">
        <v>4665</v>
      </c>
      <c r="H87" s="48">
        <v>44104</v>
      </c>
    </row>
    <row r="88" spans="2:8">
      <c r="B88" s="44">
        <v>84</v>
      </c>
      <c r="C88" s="46" t="s">
        <v>4662</v>
      </c>
      <c r="D88" s="46" t="s">
        <v>4666</v>
      </c>
      <c r="E88" s="46" t="s">
        <v>4667</v>
      </c>
      <c r="F88" s="47">
        <v>7140226</v>
      </c>
      <c r="G88" s="46" t="s">
        <v>4668</v>
      </c>
      <c r="H88" s="48">
        <v>40543</v>
      </c>
    </row>
    <row r="89" spans="2:8">
      <c r="B89" s="44">
        <v>85</v>
      </c>
      <c r="C89" s="46" t="s">
        <v>4662</v>
      </c>
      <c r="D89" s="46" t="s">
        <v>4669</v>
      </c>
      <c r="E89" s="46" t="s">
        <v>4670</v>
      </c>
      <c r="F89" s="46" t="s">
        <v>4671</v>
      </c>
      <c r="G89" s="46" t="s">
        <v>4672</v>
      </c>
      <c r="H89" s="48">
        <v>39903</v>
      </c>
    </row>
    <row r="90" spans="2:8">
      <c r="B90" s="44">
        <v>86</v>
      </c>
      <c r="C90" s="46" t="s">
        <v>4662</v>
      </c>
      <c r="D90" s="46" t="s">
        <v>4673</v>
      </c>
      <c r="E90" s="46" t="s">
        <v>4674</v>
      </c>
      <c r="F90" s="46" t="s">
        <v>4675</v>
      </c>
      <c r="G90" s="46" t="s">
        <v>4676</v>
      </c>
      <c r="H90" s="48">
        <v>40724</v>
      </c>
    </row>
    <row r="91" spans="2:8">
      <c r="B91" s="44">
        <v>87</v>
      </c>
      <c r="C91" s="46" t="s">
        <v>4662</v>
      </c>
      <c r="D91" s="46" t="s">
        <v>4677</v>
      </c>
      <c r="E91" s="46" t="s">
        <v>4678</v>
      </c>
      <c r="F91" s="46" t="s">
        <v>4679</v>
      </c>
      <c r="G91" s="46" t="s">
        <v>4680</v>
      </c>
      <c r="H91" s="48">
        <v>40949</v>
      </c>
    </row>
    <row r="92" spans="2:8">
      <c r="B92" s="44">
        <v>88</v>
      </c>
      <c r="C92" s="46" t="s">
        <v>4662</v>
      </c>
      <c r="D92" s="46" t="s">
        <v>4681</v>
      </c>
      <c r="E92" s="46" t="s">
        <v>4682</v>
      </c>
      <c r="F92" s="46" t="s">
        <v>4683</v>
      </c>
      <c r="G92" s="46" t="s">
        <v>4684</v>
      </c>
      <c r="H92" s="48">
        <v>40750</v>
      </c>
    </row>
    <row r="93" spans="2:8">
      <c r="B93" s="44">
        <v>89</v>
      </c>
      <c r="C93" s="46" t="s">
        <v>4662</v>
      </c>
      <c r="D93" s="46" t="s">
        <v>4685</v>
      </c>
      <c r="E93" s="46" t="s">
        <v>4686</v>
      </c>
      <c r="F93" s="46" t="s">
        <v>4687</v>
      </c>
      <c r="G93" s="46" t="s">
        <v>4688</v>
      </c>
      <c r="H93" s="48">
        <v>41121</v>
      </c>
    </row>
    <row r="94" spans="2:8">
      <c r="B94" s="44">
        <v>90</v>
      </c>
      <c r="C94" s="46" t="s">
        <v>4662</v>
      </c>
      <c r="D94" s="46" t="s">
        <v>4689</v>
      </c>
      <c r="E94" s="46" t="s">
        <v>4690</v>
      </c>
      <c r="F94" s="46" t="s">
        <v>4691</v>
      </c>
      <c r="G94" s="46" t="s">
        <v>4692</v>
      </c>
      <c r="H94" s="48">
        <v>41243</v>
      </c>
    </row>
    <row r="95" spans="2:8">
      <c r="B95" s="44">
        <v>91</v>
      </c>
      <c r="C95" s="46" t="s">
        <v>4662</v>
      </c>
      <c r="D95" s="46" t="s">
        <v>4693</v>
      </c>
      <c r="E95" s="46" t="s">
        <v>4694</v>
      </c>
      <c r="F95" s="46" t="s">
        <v>4695</v>
      </c>
      <c r="G95" s="46" t="s">
        <v>4696</v>
      </c>
      <c r="H95" s="48">
        <v>41334</v>
      </c>
    </row>
    <row r="96" spans="2:8">
      <c r="B96" s="44">
        <v>92</v>
      </c>
      <c r="C96" s="46" t="s">
        <v>4662</v>
      </c>
      <c r="D96" s="46" t="s">
        <v>4697</v>
      </c>
      <c r="E96" s="46" t="s">
        <v>4698</v>
      </c>
      <c r="F96" s="46" t="s">
        <v>4699</v>
      </c>
      <c r="G96" s="46" t="s">
        <v>4700</v>
      </c>
      <c r="H96" s="48">
        <v>41334</v>
      </c>
    </row>
    <row r="97" spans="2:8">
      <c r="B97" s="44">
        <v>93</v>
      </c>
      <c r="C97" s="46" t="s">
        <v>4662</v>
      </c>
      <c r="D97" s="46" t="s">
        <v>4701</v>
      </c>
      <c r="E97" s="46" t="s">
        <v>4702</v>
      </c>
      <c r="F97" s="46" t="s">
        <v>4703</v>
      </c>
      <c r="G97" s="46" t="s">
        <v>4704</v>
      </c>
      <c r="H97" s="48">
        <v>41334</v>
      </c>
    </row>
    <row r="98" spans="2:8">
      <c r="B98" s="44">
        <v>94</v>
      </c>
      <c r="C98" s="46" t="s">
        <v>4662</v>
      </c>
      <c r="D98" s="46" t="s">
        <v>4705</v>
      </c>
      <c r="E98" s="46" t="s">
        <v>4706</v>
      </c>
      <c r="F98" s="46" t="s">
        <v>4707</v>
      </c>
      <c r="G98" s="46" t="s">
        <v>4708</v>
      </c>
      <c r="H98" s="48">
        <v>40106</v>
      </c>
    </row>
    <row r="99" spans="2:8">
      <c r="B99" s="44">
        <v>95</v>
      </c>
      <c r="C99" s="46" t="s">
        <v>4662</v>
      </c>
      <c r="D99" s="46" t="s">
        <v>4709</v>
      </c>
      <c r="E99" s="46" t="s">
        <v>4710</v>
      </c>
      <c r="F99" s="46" t="s">
        <v>4711</v>
      </c>
      <c r="G99" s="46" t="s">
        <v>4712</v>
      </c>
      <c r="H99" s="48">
        <v>41425</v>
      </c>
    </row>
    <row r="100" spans="2:8">
      <c r="B100" s="44">
        <v>96</v>
      </c>
      <c r="C100" s="46" t="s">
        <v>4662</v>
      </c>
      <c r="D100" s="46" t="s">
        <v>4713</v>
      </c>
      <c r="E100" s="46" t="s">
        <v>4714</v>
      </c>
      <c r="F100" s="46" t="s">
        <v>4715</v>
      </c>
      <c r="G100" s="46" t="s">
        <v>4716</v>
      </c>
      <c r="H100" s="48">
        <v>41425</v>
      </c>
    </row>
    <row r="101" spans="2:8">
      <c r="B101" s="44">
        <v>97</v>
      </c>
      <c r="C101" s="46" t="s">
        <v>4662</v>
      </c>
      <c r="D101" s="46" t="s">
        <v>4717</v>
      </c>
      <c r="E101" s="46" t="s">
        <v>4718</v>
      </c>
      <c r="F101" s="46" t="s">
        <v>4719</v>
      </c>
      <c r="G101" s="46" t="s">
        <v>4720</v>
      </c>
      <c r="H101" s="48">
        <v>41425</v>
      </c>
    </row>
    <row r="102" spans="2:8">
      <c r="B102" s="44">
        <v>98</v>
      </c>
      <c r="C102" s="46" t="s">
        <v>4662</v>
      </c>
      <c r="D102" s="46" t="s">
        <v>4721</v>
      </c>
      <c r="E102" s="46" t="s">
        <v>4722</v>
      </c>
      <c r="F102" s="46" t="s">
        <v>4723</v>
      </c>
      <c r="G102" s="46" t="s">
        <v>4724</v>
      </c>
      <c r="H102" s="48">
        <v>41453</v>
      </c>
    </row>
    <row r="103" spans="2:8">
      <c r="B103" s="44">
        <v>99</v>
      </c>
      <c r="C103" s="46" t="s">
        <v>4662</v>
      </c>
      <c r="D103" s="46" t="s">
        <v>4725</v>
      </c>
      <c r="E103" s="46" t="s">
        <v>4726</v>
      </c>
      <c r="F103" s="46" t="s">
        <v>4727</v>
      </c>
      <c r="G103" s="46" t="s">
        <v>4728</v>
      </c>
      <c r="H103" s="48">
        <v>41453</v>
      </c>
    </row>
    <row r="104" spans="2:8">
      <c r="B104" s="44">
        <v>100</v>
      </c>
      <c r="C104" s="46" t="s">
        <v>4662</v>
      </c>
      <c r="D104" s="46" t="s">
        <v>4729</v>
      </c>
      <c r="E104" s="46" t="s">
        <v>4730</v>
      </c>
      <c r="F104" s="46" t="s">
        <v>4731</v>
      </c>
      <c r="G104" s="46" t="s">
        <v>4732</v>
      </c>
      <c r="H104" s="48">
        <v>41486</v>
      </c>
    </row>
    <row r="105" spans="2:8">
      <c r="B105" s="44">
        <v>101</v>
      </c>
      <c r="C105" s="46" t="s">
        <v>4662</v>
      </c>
      <c r="D105" s="46" t="s">
        <v>4733</v>
      </c>
      <c r="E105" s="46" t="s">
        <v>4734</v>
      </c>
      <c r="F105" s="46" t="s">
        <v>4735</v>
      </c>
      <c r="G105" s="46" t="s">
        <v>4736</v>
      </c>
      <c r="H105" s="48">
        <v>41578</v>
      </c>
    </row>
    <row r="106" spans="2:8">
      <c r="B106" s="44">
        <v>102</v>
      </c>
      <c r="C106" s="46" t="s">
        <v>4662</v>
      </c>
      <c r="D106" s="46" t="s">
        <v>4737</v>
      </c>
      <c r="E106" s="46" t="s">
        <v>4738</v>
      </c>
      <c r="F106" s="46" t="s">
        <v>4739</v>
      </c>
      <c r="G106" s="46" t="s">
        <v>4740</v>
      </c>
      <c r="H106" s="48">
        <v>41639</v>
      </c>
    </row>
    <row r="107" spans="2:8">
      <c r="B107" s="44">
        <v>103</v>
      </c>
      <c r="C107" s="46" t="s">
        <v>4662</v>
      </c>
      <c r="D107" s="46" t="s">
        <v>4741</v>
      </c>
      <c r="E107" s="46" t="s">
        <v>4742</v>
      </c>
      <c r="F107" s="46" t="s">
        <v>4743</v>
      </c>
      <c r="G107" s="46" t="s">
        <v>4744</v>
      </c>
      <c r="H107" s="48">
        <v>42004</v>
      </c>
    </row>
    <row r="108" spans="2:8">
      <c r="B108" s="44">
        <v>104</v>
      </c>
      <c r="C108" s="46" t="s">
        <v>4662</v>
      </c>
      <c r="D108" s="46" t="s">
        <v>4745</v>
      </c>
      <c r="E108" s="46" t="s">
        <v>4746</v>
      </c>
      <c r="F108" s="46" t="s">
        <v>4747</v>
      </c>
      <c r="G108" s="46" t="s">
        <v>4748</v>
      </c>
      <c r="H108" s="48">
        <v>42490</v>
      </c>
    </row>
    <row r="109" spans="2:8">
      <c r="B109" s="44">
        <v>105</v>
      </c>
      <c r="C109" s="46" t="s">
        <v>4662</v>
      </c>
      <c r="D109" s="46" t="s">
        <v>4749</v>
      </c>
      <c r="E109" s="46" t="s">
        <v>4750</v>
      </c>
      <c r="F109" s="46" t="s">
        <v>4751</v>
      </c>
      <c r="G109" s="46" t="s">
        <v>4752</v>
      </c>
      <c r="H109" s="48">
        <v>42689</v>
      </c>
    </row>
    <row r="110" spans="2:8">
      <c r="B110" s="44">
        <v>106</v>
      </c>
      <c r="C110" s="46" t="s">
        <v>4662</v>
      </c>
      <c r="D110" s="46" t="s">
        <v>4753</v>
      </c>
      <c r="E110" s="46" t="s">
        <v>4754</v>
      </c>
      <c r="F110" s="46" t="s">
        <v>4755</v>
      </c>
      <c r="G110" s="46" t="s">
        <v>4756</v>
      </c>
      <c r="H110" s="48">
        <v>43004</v>
      </c>
    </row>
    <row r="111" spans="2:8">
      <c r="B111" s="44">
        <v>107</v>
      </c>
      <c r="C111" s="46" t="s">
        <v>4662</v>
      </c>
      <c r="D111" s="46" t="s">
        <v>4757</v>
      </c>
      <c r="E111" s="46" t="s">
        <v>4758</v>
      </c>
      <c r="F111" s="46" t="s">
        <v>4759</v>
      </c>
      <c r="G111" s="46" t="s">
        <v>4760</v>
      </c>
      <c r="H111" s="48">
        <v>43004</v>
      </c>
    </row>
    <row r="112" spans="2:8">
      <c r="B112" s="44">
        <v>108</v>
      </c>
      <c r="C112" s="46" t="s">
        <v>4662</v>
      </c>
      <c r="D112" s="46" t="s">
        <v>4761</v>
      </c>
      <c r="E112" s="46" t="s">
        <v>4762</v>
      </c>
      <c r="F112" s="46" t="s">
        <v>4763</v>
      </c>
      <c r="G112" s="46" t="s">
        <v>4764</v>
      </c>
      <c r="H112" s="48">
        <v>42843</v>
      </c>
    </row>
    <row r="113" spans="2:8">
      <c r="B113" s="44">
        <v>109</v>
      </c>
      <c r="C113" s="46" t="s">
        <v>4662</v>
      </c>
      <c r="D113" s="46" t="s">
        <v>4765</v>
      </c>
      <c r="E113" s="46" t="s">
        <v>4766</v>
      </c>
      <c r="F113" s="46" t="s">
        <v>4767</v>
      </c>
      <c r="G113" s="46" t="s">
        <v>4768</v>
      </c>
      <c r="H113" s="48">
        <v>44099</v>
      </c>
    </row>
    <row r="114" spans="2:8">
      <c r="B114" s="44">
        <v>110</v>
      </c>
      <c r="C114" s="46" t="s">
        <v>4662</v>
      </c>
      <c r="D114" s="46" t="s">
        <v>4769</v>
      </c>
      <c r="E114" s="46" t="s">
        <v>4770</v>
      </c>
      <c r="F114" s="46" t="s">
        <v>4771</v>
      </c>
      <c r="G114" s="46" t="s">
        <v>4772</v>
      </c>
      <c r="H114" s="48">
        <v>44104</v>
      </c>
    </row>
    <row r="115" spans="2:8">
      <c r="B115" s="44">
        <v>111</v>
      </c>
      <c r="C115" s="46" t="s">
        <v>4662</v>
      </c>
      <c r="D115" s="46" t="s">
        <v>4773</v>
      </c>
      <c r="E115" s="46" t="s">
        <v>4774</v>
      </c>
      <c r="F115" s="46" t="s">
        <v>4775</v>
      </c>
      <c r="G115" s="46" t="s">
        <v>4776</v>
      </c>
      <c r="H115" s="48">
        <v>44124</v>
      </c>
    </row>
    <row r="116" spans="2:8">
      <c r="B116" s="44">
        <v>112</v>
      </c>
      <c r="C116" s="46" t="s">
        <v>4662</v>
      </c>
      <c r="D116" s="46" t="s">
        <v>4777</v>
      </c>
      <c r="E116" s="46" t="s">
        <v>4778</v>
      </c>
      <c r="F116" s="46" t="s">
        <v>4779</v>
      </c>
      <c r="G116" s="46" t="s">
        <v>4780</v>
      </c>
      <c r="H116" s="48">
        <v>44151</v>
      </c>
    </row>
    <row r="119" spans="2:8">
      <c r="B119" t="s">
        <v>5161</v>
      </c>
    </row>
    <row r="121" spans="2:8">
      <c r="B121" t="s">
        <v>5162</v>
      </c>
    </row>
  </sheetData>
  <mergeCells count="3">
    <mergeCell ref="F1:H1"/>
    <mergeCell ref="B2:H2"/>
    <mergeCell ref="B3:H3"/>
  </mergeCells>
  <pageMargins left="0.70866141732283472" right="0.70866141732283472" top="0.74803149606299213" bottom="0.74803149606299213" header="0.31496062992125984" footer="0.31496062992125984"/>
  <pageSetup paperSize="9" scale="97" fitToHeight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79"/>
  <sheetViews>
    <sheetView topLeftCell="A158" workbookViewId="0">
      <selection activeCell="B1" sqref="B1:H182"/>
    </sheetView>
  </sheetViews>
  <sheetFormatPr defaultRowHeight="15"/>
  <cols>
    <col min="3" max="3" width="0" hidden="1" customWidth="1"/>
    <col min="4" max="4" width="31.85546875" customWidth="1"/>
    <col min="6" max="6" width="35.7109375" customWidth="1"/>
    <col min="7" max="7" width="12.5703125" customWidth="1"/>
    <col min="8" max="8" width="14" style="52" customWidth="1"/>
  </cols>
  <sheetData>
    <row r="1" spans="2:8" ht="73.5" customHeight="1">
      <c r="F1" s="142" t="s">
        <v>5159</v>
      </c>
      <c r="G1" s="143"/>
      <c r="H1" s="143"/>
    </row>
    <row r="2" spans="2:8" ht="17.25" customHeight="1">
      <c r="B2" s="120" t="s">
        <v>5153</v>
      </c>
      <c r="C2" s="141"/>
      <c r="D2" s="141"/>
      <c r="E2" s="141"/>
      <c r="F2" s="141"/>
      <c r="G2" s="141"/>
      <c r="H2" s="141"/>
    </row>
    <row r="3" spans="2:8" ht="39" customHeight="1">
      <c r="B3" s="121" t="s">
        <v>5156</v>
      </c>
      <c r="C3" s="119"/>
      <c r="D3" s="119"/>
      <c r="E3" s="119"/>
      <c r="F3" s="119"/>
      <c r="G3" s="119"/>
      <c r="H3" s="119"/>
    </row>
    <row r="5" spans="2:8" ht="38.25">
      <c r="B5" s="14" t="s">
        <v>2351</v>
      </c>
      <c r="C5" s="14" t="s">
        <v>2352</v>
      </c>
      <c r="D5" s="14" t="s">
        <v>4781</v>
      </c>
      <c r="E5" s="14" t="s">
        <v>4</v>
      </c>
      <c r="F5" s="14" t="s">
        <v>5</v>
      </c>
      <c r="G5" s="14" t="s">
        <v>1</v>
      </c>
      <c r="H5" s="15" t="s">
        <v>6</v>
      </c>
    </row>
    <row r="6" spans="2:8">
      <c r="B6" s="53">
        <v>1</v>
      </c>
      <c r="C6" s="16">
        <v>3</v>
      </c>
      <c r="D6" s="17" t="s">
        <v>4783</v>
      </c>
      <c r="E6" s="18">
        <v>110010</v>
      </c>
      <c r="F6" s="19" t="s">
        <v>4785</v>
      </c>
      <c r="G6" s="20">
        <v>400</v>
      </c>
      <c r="H6" s="113">
        <v>2009</v>
      </c>
    </row>
    <row r="7" spans="2:8" ht="25.5">
      <c r="B7" s="53">
        <v>2</v>
      </c>
      <c r="C7" s="16">
        <v>5</v>
      </c>
      <c r="D7" s="17" t="s">
        <v>4787</v>
      </c>
      <c r="E7" s="18">
        <v>110099</v>
      </c>
      <c r="F7" s="19" t="s">
        <v>4788</v>
      </c>
      <c r="G7" s="20">
        <v>250</v>
      </c>
      <c r="H7" s="113">
        <v>2018</v>
      </c>
    </row>
    <row r="8" spans="2:8">
      <c r="B8" s="53">
        <v>3</v>
      </c>
      <c r="C8" s="16">
        <v>6</v>
      </c>
      <c r="D8" s="17" t="s">
        <v>4789</v>
      </c>
      <c r="E8" s="18">
        <v>110092</v>
      </c>
      <c r="F8" s="19" t="s">
        <v>4790</v>
      </c>
      <c r="G8" s="20" t="s">
        <v>10</v>
      </c>
      <c r="H8" s="113">
        <v>2017</v>
      </c>
    </row>
    <row r="9" spans="2:8" ht="25.5">
      <c r="B9" s="53">
        <v>4</v>
      </c>
      <c r="C9" s="16">
        <v>14</v>
      </c>
      <c r="D9" s="17" t="s">
        <v>4791</v>
      </c>
      <c r="E9" s="18">
        <v>110090</v>
      </c>
      <c r="F9" s="19" t="s">
        <v>4792</v>
      </c>
      <c r="G9" s="20">
        <v>400</v>
      </c>
      <c r="H9" s="113">
        <v>2017</v>
      </c>
    </row>
    <row r="10" spans="2:8" ht="25.5">
      <c r="B10" s="53">
        <v>5</v>
      </c>
      <c r="C10" s="16">
        <v>18</v>
      </c>
      <c r="D10" s="17" t="s">
        <v>4793</v>
      </c>
      <c r="E10" s="18">
        <v>110102</v>
      </c>
      <c r="F10" s="19" t="s">
        <v>4794</v>
      </c>
      <c r="G10" s="20" t="s">
        <v>11</v>
      </c>
      <c r="H10" s="113">
        <v>2019</v>
      </c>
    </row>
    <row r="11" spans="2:8">
      <c r="B11" s="53">
        <v>6</v>
      </c>
      <c r="C11" s="16">
        <v>20</v>
      </c>
      <c r="D11" s="17" t="s">
        <v>4795</v>
      </c>
      <c r="E11" s="18">
        <v>100963</v>
      </c>
      <c r="F11" s="19" t="s">
        <v>4796</v>
      </c>
      <c r="G11" s="20">
        <v>1000</v>
      </c>
      <c r="H11" s="113">
        <v>2018</v>
      </c>
    </row>
    <row r="12" spans="2:8" ht="25.5">
      <c r="B12" s="53">
        <v>7</v>
      </c>
      <c r="C12" s="16">
        <v>24</v>
      </c>
      <c r="D12" s="17" t="s">
        <v>4797</v>
      </c>
      <c r="E12" s="18">
        <v>110089</v>
      </c>
      <c r="F12" s="19" t="s">
        <v>4798</v>
      </c>
      <c r="G12" s="20" t="s">
        <v>8</v>
      </c>
      <c r="H12" s="113">
        <v>2016</v>
      </c>
    </row>
    <row r="13" spans="2:8">
      <c r="B13" s="53">
        <v>8</v>
      </c>
      <c r="C13" s="16">
        <v>29</v>
      </c>
      <c r="D13" s="17" t="s">
        <v>4799</v>
      </c>
      <c r="E13" s="18">
        <v>110098</v>
      </c>
      <c r="F13" s="19" t="s">
        <v>4800</v>
      </c>
      <c r="G13" s="20">
        <v>400</v>
      </c>
      <c r="H13" s="113">
        <v>2018</v>
      </c>
    </row>
    <row r="14" spans="2:8" ht="25.5">
      <c r="B14" s="53">
        <v>9</v>
      </c>
      <c r="C14" s="16">
        <v>35</v>
      </c>
      <c r="D14" s="17" t="s">
        <v>4801</v>
      </c>
      <c r="E14" s="18">
        <v>110078</v>
      </c>
      <c r="F14" s="19" t="s">
        <v>4802</v>
      </c>
      <c r="G14" s="20">
        <v>160</v>
      </c>
      <c r="H14" s="113">
        <v>2011</v>
      </c>
    </row>
    <row r="15" spans="2:8">
      <c r="B15" s="53">
        <v>10</v>
      </c>
      <c r="C15" s="16">
        <v>41</v>
      </c>
      <c r="D15" s="17" t="s">
        <v>4803</v>
      </c>
      <c r="E15" s="18">
        <v>110100</v>
      </c>
      <c r="F15" s="19" t="s">
        <v>4804</v>
      </c>
      <c r="G15" s="20">
        <v>630</v>
      </c>
      <c r="H15" s="113">
        <v>2018</v>
      </c>
    </row>
    <row r="16" spans="2:8">
      <c r="B16" s="53">
        <v>11</v>
      </c>
      <c r="C16" s="16">
        <v>6685</v>
      </c>
      <c r="D16" s="17" t="s">
        <v>4805</v>
      </c>
      <c r="E16" s="18">
        <v>434016</v>
      </c>
      <c r="F16" s="17" t="s">
        <v>4806</v>
      </c>
      <c r="G16" s="20">
        <v>250</v>
      </c>
      <c r="H16" s="113">
        <v>2014</v>
      </c>
    </row>
    <row r="17" spans="2:8" ht="25.5">
      <c r="B17" s="53">
        <v>12</v>
      </c>
      <c r="C17" s="16">
        <v>6695</v>
      </c>
      <c r="D17" s="17" t="s">
        <v>4807</v>
      </c>
      <c r="E17" s="18">
        <v>444614</v>
      </c>
      <c r="F17" s="17" t="s">
        <v>4808</v>
      </c>
      <c r="G17" s="20">
        <v>630</v>
      </c>
      <c r="H17" s="113">
        <v>2019</v>
      </c>
    </row>
    <row r="18" spans="2:8">
      <c r="B18" s="53">
        <v>13</v>
      </c>
      <c r="C18" s="16">
        <v>6702</v>
      </c>
      <c r="D18" s="17" t="s">
        <v>4809</v>
      </c>
      <c r="E18" s="18">
        <v>432225</v>
      </c>
      <c r="F18" s="17" t="s">
        <v>4810</v>
      </c>
      <c r="G18" s="20">
        <v>100</v>
      </c>
      <c r="H18" s="113">
        <v>2014</v>
      </c>
    </row>
    <row r="19" spans="2:8" ht="25.5">
      <c r="B19" s="53">
        <v>14</v>
      </c>
      <c r="C19" s="16">
        <v>6714</v>
      </c>
      <c r="D19" s="17" t="s">
        <v>4811</v>
      </c>
      <c r="E19" s="18">
        <v>434020</v>
      </c>
      <c r="F19" s="17" t="s">
        <v>4810</v>
      </c>
      <c r="G19" s="20">
        <v>630</v>
      </c>
      <c r="H19" s="113">
        <v>2016</v>
      </c>
    </row>
    <row r="20" spans="2:8">
      <c r="B20" s="53">
        <v>15</v>
      </c>
      <c r="C20" s="16">
        <v>6761</v>
      </c>
      <c r="D20" s="17" t="s">
        <v>4812</v>
      </c>
      <c r="E20" s="18">
        <v>434067</v>
      </c>
      <c r="F20" s="17" t="s">
        <v>4813</v>
      </c>
      <c r="G20" s="20">
        <v>25</v>
      </c>
      <c r="H20" s="113">
        <v>2018</v>
      </c>
    </row>
    <row r="21" spans="2:8">
      <c r="B21" s="53">
        <v>16</v>
      </c>
      <c r="C21" s="16">
        <v>6805</v>
      </c>
      <c r="D21" s="17" t="s">
        <v>4814</v>
      </c>
      <c r="E21" s="18">
        <v>444576</v>
      </c>
      <c r="F21" s="17" t="s">
        <v>4815</v>
      </c>
      <c r="G21" s="20">
        <v>250</v>
      </c>
      <c r="H21" s="113">
        <v>2018</v>
      </c>
    </row>
    <row r="22" spans="2:8" ht="25.5">
      <c r="B22" s="53">
        <v>17</v>
      </c>
      <c r="C22" s="16">
        <v>6820</v>
      </c>
      <c r="D22" s="17" t="s">
        <v>4816</v>
      </c>
      <c r="E22" s="18">
        <v>432531</v>
      </c>
      <c r="F22" s="17" t="s">
        <v>4817</v>
      </c>
      <c r="G22" s="20">
        <v>160</v>
      </c>
      <c r="H22" s="113">
        <v>2016</v>
      </c>
    </row>
    <row r="23" spans="2:8">
      <c r="B23" s="53">
        <v>18</v>
      </c>
      <c r="C23" s="16">
        <v>6907</v>
      </c>
      <c r="D23" s="17" t="s">
        <v>4818</v>
      </c>
      <c r="E23" s="18">
        <v>434130</v>
      </c>
      <c r="F23" s="17" t="s">
        <v>4819</v>
      </c>
      <c r="G23" s="20">
        <v>400</v>
      </c>
      <c r="H23" s="113">
        <v>2018</v>
      </c>
    </row>
    <row r="24" spans="2:8">
      <c r="B24" s="53">
        <v>19</v>
      </c>
      <c r="C24" s="16">
        <v>6984</v>
      </c>
      <c r="D24" s="17" t="s">
        <v>4820</v>
      </c>
      <c r="E24" s="18">
        <v>433807</v>
      </c>
      <c r="F24" s="17" t="s">
        <v>4821</v>
      </c>
      <c r="G24" s="20">
        <v>100</v>
      </c>
      <c r="H24" s="113">
        <v>2015</v>
      </c>
    </row>
    <row r="25" spans="2:8">
      <c r="B25" s="53">
        <v>20</v>
      </c>
      <c r="C25" s="16">
        <v>7017</v>
      </c>
      <c r="D25" s="17" t="s">
        <v>4822</v>
      </c>
      <c r="E25" s="18">
        <v>400660</v>
      </c>
      <c r="F25" s="17" t="s">
        <v>4823</v>
      </c>
      <c r="G25" s="20" t="s">
        <v>4786</v>
      </c>
      <c r="H25" s="113">
        <v>2013</v>
      </c>
    </row>
    <row r="26" spans="2:8">
      <c r="B26" s="53">
        <v>21</v>
      </c>
      <c r="C26" s="16">
        <v>7024</v>
      </c>
      <c r="D26" s="17" t="s">
        <v>4824</v>
      </c>
      <c r="E26" s="18">
        <v>444715</v>
      </c>
      <c r="F26" s="17" t="s">
        <v>4825</v>
      </c>
      <c r="G26" s="20">
        <v>250</v>
      </c>
      <c r="H26" s="113">
        <v>2019</v>
      </c>
    </row>
    <row r="27" spans="2:8">
      <c r="B27" s="53">
        <v>22</v>
      </c>
      <c r="C27" s="16">
        <v>7042</v>
      </c>
      <c r="D27" s="17" t="s">
        <v>4826</v>
      </c>
      <c r="E27" s="18">
        <v>434200</v>
      </c>
      <c r="F27" s="17" t="s">
        <v>4827</v>
      </c>
      <c r="G27" s="20" t="s">
        <v>4786</v>
      </c>
      <c r="H27" s="113">
        <v>2018</v>
      </c>
    </row>
    <row r="28" spans="2:8">
      <c r="B28" s="53">
        <v>23</v>
      </c>
      <c r="C28" s="16">
        <v>7050</v>
      </c>
      <c r="D28" s="17" t="s">
        <v>4828</v>
      </c>
      <c r="E28" s="18">
        <v>432585</v>
      </c>
      <c r="F28" s="17" t="s">
        <v>4827</v>
      </c>
      <c r="G28" s="20" t="s">
        <v>4786</v>
      </c>
      <c r="H28" s="113">
        <v>2016</v>
      </c>
    </row>
    <row r="29" spans="2:8">
      <c r="B29" s="53">
        <v>24</v>
      </c>
      <c r="C29" s="16">
        <v>7051</v>
      </c>
      <c r="D29" s="17" t="s">
        <v>4829</v>
      </c>
      <c r="E29" s="18">
        <v>432587</v>
      </c>
      <c r="F29" s="17" t="s">
        <v>4827</v>
      </c>
      <c r="G29" s="20" t="s">
        <v>4786</v>
      </c>
      <c r="H29" s="113">
        <v>2016</v>
      </c>
    </row>
    <row r="30" spans="2:8">
      <c r="B30" s="53">
        <v>25</v>
      </c>
      <c r="C30" s="16">
        <v>7052</v>
      </c>
      <c r="D30" s="17" t="s">
        <v>4830</v>
      </c>
      <c r="E30" s="18">
        <v>434051</v>
      </c>
      <c r="F30" s="17" t="s">
        <v>4827</v>
      </c>
      <c r="G30" s="20" t="s">
        <v>4786</v>
      </c>
      <c r="H30" s="113">
        <v>2017</v>
      </c>
    </row>
    <row r="31" spans="2:8">
      <c r="B31" s="53">
        <v>26</v>
      </c>
      <c r="C31" s="16">
        <v>7053</v>
      </c>
      <c r="D31" s="17" t="s">
        <v>4831</v>
      </c>
      <c r="E31" s="18">
        <v>434055</v>
      </c>
      <c r="F31" s="17" t="s">
        <v>4827</v>
      </c>
      <c r="G31" s="20" t="s">
        <v>4786</v>
      </c>
      <c r="H31" s="113">
        <v>2018</v>
      </c>
    </row>
    <row r="32" spans="2:8">
      <c r="B32" s="53">
        <v>27</v>
      </c>
      <c r="C32" s="16">
        <v>7066</v>
      </c>
      <c r="D32" s="17" t="s">
        <v>4832</v>
      </c>
      <c r="E32" s="18">
        <v>434039</v>
      </c>
      <c r="F32" s="17" t="s">
        <v>4827</v>
      </c>
      <c r="G32" s="20" t="s">
        <v>4786</v>
      </c>
      <c r="H32" s="113">
        <v>2017</v>
      </c>
    </row>
    <row r="33" spans="2:8">
      <c r="B33" s="53">
        <v>28</v>
      </c>
      <c r="C33" s="16">
        <v>7077</v>
      </c>
      <c r="D33" s="17" t="s">
        <v>4833</v>
      </c>
      <c r="E33" s="18">
        <v>434015</v>
      </c>
      <c r="F33" s="17" t="s">
        <v>4827</v>
      </c>
      <c r="G33" s="20">
        <v>100</v>
      </c>
      <c r="H33" s="113">
        <v>2014</v>
      </c>
    </row>
    <row r="34" spans="2:8">
      <c r="B34" s="53">
        <v>29</v>
      </c>
      <c r="C34" s="16">
        <v>7164</v>
      </c>
      <c r="D34" s="17" t="s">
        <v>4834</v>
      </c>
      <c r="E34" s="18">
        <v>434032</v>
      </c>
      <c r="F34" s="17" t="s">
        <v>4827</v>
      </c>
      <c r="G34" s="20">
        <v>400</v>
      </c>
      <c r="H34" s="113">
        <v>2017</v>
      </c>
    </row>
    <row r="35" spans="2:8">
      <c r="B35" s="53">
        <v>30</v>
      </c>
      <c r="C35" s="16">
        <v>7181</v>
      </c>
      <c r="D35" s="17" t="s">
        <v>4835</v>
      </c>
      <c r="E35" s="18">
        <v>434234</v>
      </c>
      <c r="F35" s="17" t="s">
        <v>4827</v>
      </c>
      <c r="G35" s="20">
        <v>630</v>
      </c>
      <c r="H35" s="113">
        <v>2018</v>
      </c>
    </row>
    <row r="36" spans="2:8">
      <c r="B36" s="53">
        <v>31</v>
      </c>
      <c r="C36" s="16">
        <v>7253</v>
      </c>
      <c r="D36" s="17" t="s">
        <v>4836</v>
      </c>
      <c r="E36" s="18">
        <v>434037</v>
      </c>
      <c r="F36" s="17" t="s">
        <v>4837</v>
      </c>
      <c r="G36" s="20" t="s">
        <v>4786</v>
      </c>
      <c r="H36" s="113">
        <v>2017</v>
      </c>
    </row>
    <row r="37" spans="2:8">
      <c r="B37" s="53">
        <v>32</v>
      </c>
      <c r="C37" s="16">
        <v>7336</v>
      </c>
      <c r="D37" s="17" t="s">
        <v>4838</v>
      </c>
      <c r="E37" s="18">
        <v>431194</v>
      </c>
      <c r="F37" s="17" t="s">
        <v>4827</v>
      </c>
      <c r="G37" s="20">
        <v>100</v>
      </c>
      <c r="H37" s="113">
        <v>2015</v>
      </c>
    </row>
    <row r="38" spans="2:8" ht="38.25">
      <c r="B38" s="53">
        <v>33</v>
      </c>
      <c r="C38" s="16">
        <v>7402</v>
      </c>
      <c r="D38" s="17" t="s">
        <v>4839</v>
      </c>
      <c r="E38" s="18">
        <v>432552</v>
      </c>
      <c r="F38" s="17" t="s">
        <v>4827</v>
      </c>
      <c r="G38" s="20">
        <v>400</v>
      </c>
      <c r="H38" s="113">
        <v>2016</v>
      </c>
    </row>
    <row r="39" spans="2:8">
      <c r="B39" s="53">
        <v>34</v>
      </c>
      <c r="C39" s="16">
        <v>7403</v>
      </c>
      <c r="D39" s="17" t="s">
        <v>4840</v>
      </c>
      <c r="E39" s="18">
        <v>432442</v>
      </c>
      <c r="F39" s="17" t="s">
        <v>4827</v>
      </c>
      <c r="G39" s="20">
        <v>250</v>
      </c>
      <c r="H39" s="113">
        <v>2016</v>
      </c>
    </row>
    <row r="40" spans="2:8" ht="38.25">
      <c r="B40" s="53">
        <v>35</v>
      </c>
      <c r="C40" s="16">
        <v>7487</v>
      </c>
      <c r="D40" s="17" t="s">
        <v>4841</v>
      </c>
      <c r="E40" s="18">
        <v>432554</v>
      </c>
      <c r="F40" s="17" t="s">
        <v>4823</v>
      </c>
      <c r="G40" s="20">
        <v>1000</v>
      </c>
      <c r="H40" s="113">
        <v>2016</v>
      </c>
    </row>
    <row r="41" spans="2:8">
      <c r="B41" s="53">
        <v>36</v>
      </c>
      <c r="C41" s="16">
        <v>7502</v>
      </c>
      <c r="D41" s="17" t="s">
        <v>4842</v>
      </c>
      <c r="E41" s="18">
        <v>434046</v>
      </c>
      <c r="F41" s="17" t="s">
        <v>4823</v>
      </c>
      <c r="G41" s="20">
        <v>630</v>
      </c>
      <c r="H41" s="113">
        <v>2017</v>
      </c>
    </row>
    <row r="42" spans="2:8" ht="25.5">
      <c r="B42" s="53">
        <v>37</v>
      </c>
      <c r="C42" s="16">
        <v>7540</v>
      </c>
      <c r="D42" s="17" t="s">
        <v>4843</v>
      </c>
      <c r="E42" s="18">
        <v>434024</v>
      </c>
      <c r="F42" s="17" t="s">
        <v>4823</v>
      </c>
      <c r="G42" s="20">
        <v>100</v>
      </c>
      <c r="H42" s="113">
        <v>2017</v>
      </c>
    </row>
    <row r="43" spans="2:8">
      <c r="B43" s="53">
        <v>38</v>
      </c>
      <c r="C43" s="16">
        <v>7551</v>
      </c>
      <c r="D43" s="17" t="s">
        <v>4844</v>
      </c>
      <c r="E43" s="18">
        <v>432262</v>
      </c>
      <c r="F43" s="17" t="s">
        <v>4823</v>
      </c>
      <c r="G43" s="20">
        <v>100</v>
      </c>
      <c r="H43" s="113">
        <v>2015</v>
      </c>
    </row>
    <row r="44" spans="2:8">
      <c r="B44" s="53">
        <v>39</v>
      </c>
      <c r="C44" s="16">
        <v>7572</v>
      </c>
      <c r="D44" s="17" t="s">
        <v>4845</v>
      </c>
      <c r="E44" s="18">
        <v>434041</v>
      </c>
      <c r="F44" s="17" t="s">
        <v>4823</v>
      </c>
      <c r="G44" s="20">
        <v>400</v>
      </c>
      <c r="H44" s="113">
        <v>2017</v>
      </c>
    </row>
    <row r="45" spans="2:8">
      <c r="B45" s="53">
        <v>40</v>
      </c>
      <c r="C45" s="16">
        <v>7582</v>
      </c>
      <c r="D45" s="17" t="s">
        <v>4846</v>
      </c>
      <c r="E45" s="18">
        <v>432429</v>
      </c>
      <c r="F45" s="17" t="s">
        <v>4823</v>
      </c>
      <c r="G45" s="20">
        <v>160</v>
      </c>
      <c r="H45" s="113">
        <v>2016</v>
      </c>
    </row>
    <row r="46" spans="2:8" ht="25.5">
      <c r="B46" s="53">
        <v>41</v>
      </c>
      <c r="C46" s="16">
        <v>7640</v>
      </c>
      <c r="D46" s="17" t="s">
        <v>4847</v>
      </c>
      <c r="E46" s="18">
        <v>444784</v>
      </c>
      <c r="F46" s="17" t="s">
        <v>4823</v>
      </c>
      <c r="G46" s="20">
        <v>250</v>
      </c>
      <c r="H46" s="113">
        <v>2018</v>
      </c>
    </row>
    <row r="47" spans="2:8">
      <c r="B47" s="53">
        <v>42</v>
      </c>
      <c r="C47" s="16">
        <v>7673</v>
      </c>
      <c r="D47" s="17" t="s">
        <v>4848</v>
      </c>
      <c r="E47" s="18">
        <v>434058</v>
      </c>
      <c r="F47" s="17" t="s">
        <v>4849</v>
      </c>
      <c r="G47" s="20">
        <v>400</v>
      </c>
      <c r="H47" s="113">
        <v>2017</v>
      </c>
    </row>
    <row r="48" spans="2:8">
      <c r="B48" s="53">
        <v>43</v>
      </c>
      <c r="C48" s="16">
        <v>7691</v>
      </c>
      <c r="D48" s="17" t="s">
        <v>4850</v>
      </c>
      <c r="E48" s="18">
        <v>432257</v>
      </c>
      <c r="F48" s="17" t="s">
        <v>4851</v>
      </c>
      <c r="G48" s="20">
        <v>400</v>
      </c>
      <c r="H48" s="113">
        <v>2014</v>
      </c>
    </row>
    <row r="49" spans="2:8">
      <c r="B49" s="53">
        <v>44</v>
      </c>
      <c r="C49" s="16">
        <v>7714</v>
      </c>
      <c r="D49" s="17" t="s">
        <v>4852</v>
      </c>
      <c r="E49" s="18">
        <v>434127</v>
      </c>
      <c r="F49" s="17" t="s">
        <v>4851</v>
      </c>
      <c r="G49" s="20">
        <v>400</v>
      </c>
      <c r="H49" s="113">
        <v>2018</v>
      </c>
    </row>
    <row r="50" spans="2:8">
      <c r="B50" s="53">
        <v>45</v>
      </c>
      <c r="C50" s="16">
        <v>7727</v>
      </c>
      <c r="D50" s="17" t="s">
        <v>4853</v>
      </c>
      <c r="E50" s="18">
        <v>431899</v>
      </c>
      <c r="F50" s="17" t="s">
        <v>4854</v>
      </c>
      <c r="G50" s="20">
        <v>100</v>
      </c>
      <c r="H50" s="113">
        <v>2014</v>
      </c>
    </row>
    <row r="51" spans="2:8" ht="25.5">
      <c r="B51" s="53">
        <v>46</v>
      </c>
      <c r="C51" s="16">
        <v>7749</v>
      </c>
      <c r="D51" s="17" t="s">
        <v>4855</v>
      </c>
      <c r="E51" s="18">
        <v>444717</v>
      </c>
      <c r="F51" s="17" t="s">
        <v>4856</v>
      </c>
      <c r="G51" s="20">
        <v>250</v>
      </c>
      <c r="H51" s="113">
        <v>2019</v>
      </c>
    </row>
    <row r="52" spans="2:8">
      <c r="B52" s="53">
        <v>47</v>
      </c>
      <c r="C52" s="16">
        <v>7752</v>
      </c>
      <c r="D52" s="17" t="s">
        <v>4857</v>
      </c>
      <c r="E52" s="18">
        <v>434050</v>
      </c>
      <c r="F52" s="17" t="s">
        <v>4858</v>
      </c>
      <c r="G52" s="20">
        <v>160</v>
      </c>
      <c r="H52" s="113">
        <v>2017</v>
      </c>
    </row>
    <row r="53" spans="2:8">
      <c r="B53" s="53">
        <v>48</v>
      </c>
      <c r="C53" s="16">
        <v>7780</v>
      </c>
      <c r="D53" s="17" t="s">
        <v>4859</v>
      </c>
      <c r="E53" s="18">
        <v>434211</v>
      </c>
      <c r="F53" s="17" t="s">
        <v>4827</v>
      </c>
      <c r="G53" s="20">
        <v>400</v>
      </c>
      <c r="H53" s="113">
        <v>2018</v>
      </c>
    </row>
    <row r="54" spans="2:8">
      <c r="B54" s="53">
        <v>49</v>
      </c>
      <c r="C54" s="16">
        <v>7803</v>
      </c>
      <c r="D54" s="17" t="s">
        <v>4860</v>
      </c>
      <c r="E54" s="18">
        <v>434235</v>
      </c>
      <c r="F54" s="17" t="s">
        <v>4851</v>
      </c>
      <c r="G54" s="20">
        <v>630</v>
      </c>
      <c r="H54" s="113">
        <v>2018</v>
      </c>
    </row>
    <row r="55" spans="2:8">
      <c r="B55" s="53">
        <v>50</v>
      </c>
      <c r="C55" s="16">
        <v>7818</v>
      </c>
      <c r="D55" s="17" t="s">
        <v>4861</v>
      </c>
      <c r="E55" s="18">
        <v>444504</v>
      </c>
      <c r="F55" s="17" t="s">
        <v>4851</v>
      </c>
      <c r="G55" s="20">
        <v>100</v>
      </c>
      <c r="H55" s="113">
        <v>2018</v>
      </c>
    </row>
    <row r="56" spans="2:8">
      <c r="B56" s="53">
        <v>51</v>
      </c>
      <c r="C56" s="16">
        <v>7958</v>
      </c>
      <c r="D56" s="17" t="s">
        <v>4862</v>
      </c>
      <c r="E56" s="18">
        <v>432538</v>
      </c>
      <c r="F56" s="17" t="s">
        <v>4863</v>
      </c>
      <c r="G56" s="20">
        <v>100</v>
      </c>
      <c r="H56" s="113">
        <v>2016</v>
      </c>
    </row>
    <row r="57" spans="2:8">
      <c r="B57" s="53">
        <v>52</v>
      </c>
      <c r="C57" s="16">
        <v>7971</v>
      </c>
      <c r="D57" s="17" t="s">
        <v>4864</v>
      </c>
      <c r="E57" s="18">
        <v>444680</v>
      </c>
      <c r="F57" s="17" t="s">
        <v>4865</v>
      </c>
      <c r="G57" s="20">
        <v>400</v>
      </c>
      <c r="H57" s="113">
        <v>2019</v>
      </c>
    </row>
    <row r="58" spans="2:8">
      <c r="B58" s="53">
        <v>53</v>
      </c>
      <c r="C58" s="16">
        <v>8010</v>
      </c>
      <c r="D58" s="17" t="s">
        <v>4866</v>
      </c>
      <c r="E58" s="18">
        <v>444621</v>
      </c>
      <c r="F58" s="17" t="s">
        <v>4863</v>
      </c>
      <c r="G58" s="20">
        <v>250</v>
      </c>
      <c r="H58" s="113">
        <v>2019</v>
      </c>
    </row>
    <row r="59" spans="2:8">
      <c r="B59" s="53">
        <v>54</v>
      </c>
      <c r="C59" s="16">
        <v>8223</v>
      </c>
      <c r="D59" s="17" t="s">
        <v>4867</v>
      </c>
      <c r="E59" s="18">
        <v>432446</v>
      </c>
      <c r="F59" s="17" t="s">
        <v>4868</v>
      </c>
      <c r="G59" s="20">
        <v>100</v>
      </c>
      <c r="H59" s="113">
        <v>2015</v>
      </c>
    </row>
    <row r="60" spans="2:8">
      <c r="B60" s="53">
        <v>55</v>
      </c>
      <c r="C60" s="16">
        <v>8259</v>
      </c>
      <c r="D60" s="17" t="s">
        <v>4869</v>
      </c>
      <c r="E60" s="18">
        <v>444804</v>
      </c>
      <c r="F60" s="17" t="s">
        <v>4870</v>
      </c>
      <c r="G60" s="20">
        <v>250</v>
      </c>
      <c r="H60" s="113">
        <v>2019</v>
      </c>
    </row>
    <row r="61" spans="2:8">
      <c r="B61" s="53">
        <v>56</v>
      </c>
      <c r="C61" s="16">
        <v>8265</v>
      </c>
      <c r="D61" s="17" t="s">
        <v>4871</v>
      </c>
      <c r="E61" s="18">
        <v>432601</v>
      </c>
      <c r="F61" s="17" t="s">
        <v>4872</v>
      </c>
      <c r="G61" s="20">
        <v>250</v>
      </c>
      <c r="H61" s="113">
        <v>2014</v>
      </c>
    </row>
    <row r="62" spans="2:8" ht="38.25">
      <c r="B62" s="53">
        <v>57</v>
      </c>
      <c r="C62" s="16">
        <v>8270</v>
      </c>
      <c r="D62" s="17" t="s">
        <v>4873</v>
      </c>
      <c r="E62" s="18">
        <v>434223</v>
      </c>
      <c r="F62" s="17" t="s">
        <v>4873</v>
      </c>
      <c r="G62" s="20">
        <v>160</v>
      </c>
      <c r="H62" s="113">
        <v>2019</v>
      </c>
    </row>
    <row r="63" spans="2:8">
      <c r="B63" s="53">
        <v>58</v>
      </c>
      <c r="C63" s="16">
        <v>8274</v>
      </c>
      <c r="D63" s="17" t="s">
        <v>4874</v>
      </c>
      <c r="E63" s="18">
        <v>400659</v>
      </c>
      <c r="F63" s="17" t="s">
        <v>4875</v>
      </c>
      <c r="G63" s="20">
        <v>630</v>
      </c>
      <c r="H63" s="113">
        <v>2013</v>
      </c>
    </row>
    <row r="64" spans="2:8">
      <c r="B64" s="53">
        <v>59</v>
      </c>
      <c r="C64" s="16">
        <v>8381</v>
      </c>
      <c r="D64" s="17" t="s">
        <v>4876</v>
      </c>
      <c r="E64" s="18">
        <v>432562</v>
      </c>
      <c r="F64" s="17" t="s">
        <v>4876</v>
      </c>
      <c r="G64" s="20">
        <v>250</v>
      </c>
      <c r="H64" s="113">
        <v>2014</v>
      </c>
    </row>
    <row r="65" spans="2:8" ht="25.5">
      <c r="B65" s="53">
        <v>60</v>
      </c>
      <c r="C65" s="16">
        <v>8387</v>
      </c>
      <c r="D65" s="17" t="s">
        <v>4877</v>
      </c>
      <c r="E65" s="18">
        <v>432443</v>
      </c>
      <c r="F65" s="17" t="s">
        <v>4878</v>
      </c>
      <c r="G65" s="20">
        <v>250</v>
      </c>
      <c r="H65" s="113">
        <v>2016</v>
      </c>
    </row>
    <row r="66" spans="2:8">
      <c r="B66" s="53">
        <v>61</v>
      </c>
      <c r="C66" s="16">
        <v>8413</v>
      </c>
      <c r="D66" s="17" t="s">
        <v>4879</v>
      </c>
      <c r="E66" s="18">
        <v>432590</v>
      </c>
      <c r="F66" s="17" t="s">
        <v>4880</v>
      </c>
      <c r="G66" s="20">
        <v>250</v>
      </c>
      <c r="H66" s="113">
        <v>2015</v>
      </c>
    </row>
    <row r="67" spans="2:8">
      <c r="B67" s="53">
        <v>62</v>
      </c>
      <c r="C67" s="16">
        <v>8436</v>
      </c>
      <c r="D67" s="17" t="s">
        <v>4881</v>
      </c>
      <c r="E67" s="18">
        <v>434231</v>
      </c>
      <c r="F67" s="17" t="s">
        <v>4882</v>
      </c>
      <c r="G67" s="20">
        <v>400</v>
      </c>
      <c r="H67" s="113">
        <v>2018</v>
      </c>
    </row>
    <row r="68" spans="2:8">
      <c r="B68" s="53">
        <v>63</v>
      </c>
      <c r="C68" s="16">
        <v>8462</v>
      </c>
      <c r="D68" s="17" t="s">
        <v>4883</v>
      </c>
      <c r="E68" s="18">
        <v>434028</v>
      </c>
      <c r="F68" s="17" t="s">
        <v>4810</v>
      </c>
      <c r="G68" s="20">
        <v>400</v>
      </c>
      <c r="H68" s="113">
        <v>2016</v>
      </c>
    </row>
    <row r="69" spans="2:8">
      <c r="B69" s="53">
        <v>64</v>
      </c>
      <c r="C69" s="16">
        <v>8514</v>
      </c>
      <c r="D69" s="17" t="s">
        <v>4884</v>
      </c>
      <c r="E69" s="18">
        <v>434259</v>
      </c>
      <c r="F69" s="17" t="s">
        <v>4810</v>
      </c>
      <c r="G69" s="20">
        <v>160</v>
      </c>
      <c r="H69" s="113">
        <v>2018</v>
      </c>
    </row>
    <row r="70" spans="2:8">
      <c r="B70" s="53">
        <v>65</v>
      </c>
      <c r="C70" s="16">
        <v>8525</v>
      </c>
      <c r="D70" s="17" t="s">
        <v>4885</v>
      </c>
      <c r="E70" s="18">
        <v>444604</v>
      </c>
      <c r="F70" s="17" t="s">
        <v>4810</v>
      </c>
      <c r="G70" s="20">
        <v>250</v>
      </c>
      <c r="H70" s="113">
        <v>2018</v>
      </c>
    </row>
    <row r="71" spans="2:8" ht="25.5">
      <c r="B71" s="53">
        <v>66</v>
      </c>
      <c r="C71" s="16">
        <v>8526</v>
      </c>
      <c r="D71" s="17" t="s">
        <v>4886</v>
      </c>
      <c r="E71" s="18">
        <v>444618</v>
      </c>
      <c r="F71" s="17" t="s">
        <v>4810</v>
      </c>
      <c r="G71" s="20">
        <v>250</v>
      </c>
      <c r="H71" s="113">
        <v>2019</v>
      </c>
    </row>
    <row r="72" spans="2:8" ht="25.5">
      <c r="B72" s="53">
        <v>67</v>
      </c>
      <c r="C72" s="16">
        <v>8527</v>
      </c>
      <c r="D72" s="17" t="s">
        <v>4887</v>
      </c>
      <c r="E72" s="18">
        <v>444627</v>
      </c>
      <c r="F72" s="17" t="s">
        <v>4810</v>
      </c>
      <c r="G72" s="20">
        <v>630</v>
      </c>
      <c r="H72" s="113">
        <v>2019</v>
      </c>
    </row>
    <row r="73" spans="2:8">
      <c r="B73" s="53">
        <v>68</v>
      </c>
      <c r="C73" s="16">
        <v>8544</v>
      </c>
      <c r="D73" s="17" t="s">
        <v>4888</v>
      </c>
      <c r="E73" s="18">
        <v>444745</v>
      </c>
      <c r="F73" s="17" t="s">
        <v>4810</v>
      </c>
      <c r="G73" s="20">
        <v>160</v>
      </c>
      <c r="H73" s="113">
        <v>2019</v>
      </c>
    </row>
    <row r="74" spans="2:8">
      <c r="B74" s="53">
        <v>69</v>
      </c>
      <c r="C74" s="16">
        <v>8612</v>
      </c>
      <c r="D74" s="17" t="s">
        <v>4889</v>
      </c>
      <c r="E74" s="18">
        <v>432451</v>
      </c>
      <c r="F74" s="17" t="s">
        <v>4810</v>
      </c>
      <c r="G74" s="20">
        <v>250</v>
      </c>
      <c r="H74" s="113">
        <v>2016</v>
      </c>
    </row>
    <row r="75" spans="2:8">
      <c r="B75" s="53">
        <v>70</v>
      </c>
      <c r="C75" s="16">
        <v>8663</v>
      </c>
      <c r="D75" s="17" t="s">
        <v>4890</v>
      </c>
      <c r="E75" s="18">
        <v>434043</v>
      </c>
      <c r="F75" s="17" t="s">
        <v>4810</v>
      </c>
      <c r="G75" s="20">
        <v>630</v>
      </c>
      <c r="H75" s="113">
        <v>2016</v>
      </c>
    </row>
    <row r="76" spans="2:8" ht="38.25">
      <c r="B76" s="53">
        <v>71</v>
      </c>
      <c r="C76" s="16">
        <v>8680</v>
      </c>
      <c r="D76" s="17" t="s">
        <v>4891</v>
      </c>
      <c r="E76" s="18">
        <v>432553</v>
      </c>
      <c r="F76" s="17" t="s">
        <v>4810</v>
      </c>
      <c r="G76" s="20">
        <v>1000</v>
      </c>
      <c r="H76" s="113">
        <v>2014</v>
      </c>
    </row>
    <row r="77" spans="2:8">
      <c r="B77" s="53">
        <v>72</v>
      </c>
      <c r="C77" s="16">
        <v>8685</v>
      </c>
      <c r="D77" s="17" t="s">
        <v>4892</v>
      </c>
      <c r="E77" s="18">
        <v>432600</v>
      </c>
      <c r="F77" s="17" t="s">
        <v>4810</v>
      </c>
      <c r="G77" s="20">
        <v>160</v>
      </c>
      <c r="H77" s="113">
        <v>2016</v>
      </c>
    </row>
    <row r="78" spans="2:8">
      <c r="B78" s="53">
        <v>73</v>
      </c>
      <c r="C78" s="16">
        <v>8715</v>
      </c>
      <c r="D78" s="17" t="s">
        <v>4893</v>
      </c>
      <c r="E78" s="18">
        <v>431897</v>
      </c>
      <c r="F78" s="17" t="s">
        <v>4894</v>
      </c>
      <c r="G78" s="20">
        <v>160</v>
      </c>
      <c r="H78" s="113">
        <v>2015</v>
      </c>
    </row>
    <row r="79" spans="2:8" ht="25.5">
      <c r="B79" s="53">
        <v>74</v>
      </c>
      <c r="C79" s="16">
        <v>8722</v>
      </c>
      <c r="D79" s="17" t="s">
        <v>4895</v>
      </c>
      <c r="E79" s="18">
        <v>434214</v>
      </c>
      <c r="F79" s="17" t="s">
        <v>4896</v>
      </c>
      <c r="G79" s="20">
        <v>400</v>
      </c>
      <c r="H79" s="113">
        <v>2018</v>
      </c>
    </row>
    <row r="80" spans="2:8">
      <c r="B80" s="53">
        <v>75</v>
      </c>
      <c r="C80" s="16">
        <v>8730</v>
      </c>
      <c r="D80" s="17" t="s">
        <v>4897</v>
      </c>
      <c r="E80" s="18">
        <v>431889</v>
      </c>
      <c r="F80" s="17" t="s">
        <v>4898</v>
      </c>
      <c r="G80" s="20">
        <v>160</v>
      </c>
      <c r="H80" s="113">
        <v>2014</v>
      </c>
    </row>
    <row r="81" spans="2:8">
      <c r="B81" s="53">
        <v>76</v>
      </c>
      <c r="C81" s="16">
        <v>8792</v>
      </c>
      <c r="D81" s="17" t="s">
        <v>4899</v>
      </c>
      <c r="E81" s="18">
        <v>431856</v>
      </c>
      <c r="F81" s="17" t="s">
        <v>4900</v>
      </c>
      <c r="G81" s="20">
        <v>160</v>
      </c>
      <c r="H81" s="113">
        <v>2014</v>
      </c>
    </row>
    <row r="82" spans="2:8">
      <c r="B82" s="53">
        <v>77</v>
      </c>
      <c r="C82" s="16">
        <v>8837</v>
      </c>
      <c r="D82" s="17" t="s">
        <v>4901</v>
      </c>
      <c r="E82" s="18">
        <v>434150</v>
      </c>
      <c r="F82" s="17" t="s">
        <v>4902</v>
      </c>
      <c r="G82" s="20">
        <v>400</v>
      </c>
      <c r="H82" s="113">
        <v>2016</v>
      </c>
    </row>
    <row r="83" spans="2:8">
      <c r="B83" s="53">
        <v>78</v>
      </c>
      <c r="C83" s="16">
        <v>8839</v>
      </c>
      <c r="D83" s="17" t="s">
        <v>4903</v>
      </c>
      <c r="E83" s="18">
        <v>434048</v>
      </c>
      <c r="F83" s="17" t="s">
        <v>4904</v>
      </c>
      <c r="G83" s="20">
        <v>630</v>
      </c>
      <c r="H83" s="113">
        <v>2017</v>
      </c>
    </row>
    <row r="84" spans="2:8">
      <c r="B84" s="53">
        <v>79</v>
      </c>
      <c r="C84" s="16">
        <v>8920</v>
      </c>
      <c r="D84" s="17" t="s">
        <v>4905</v>
      </c>
      <c r="E84" s="18">
        <v>444654</v>
      </c>
      <c r="F84" s="17" t="s">
        <v>4906</v>
      </c>
      <c r="G84" s="20" t="s">
        <v>4907</v>
      </c>
      <c r="H84" s="113">
        <v>2019</v>
      </c>
    </row>
    <row r="85" spans="2:8" ht="25.5">
      <c r="B85" s="53">
        <v>80</v>
      </c>
      <c r="C85" s="16">
        <v>8922</v>
      </c>
      <c r="D85" s="17" t="s">
        <v>4908</v>
      </c>
      <c r="E85" s="18">
        <v>432555</v>
      </c>
      <c r="F85" s="17" t="s">
        <v>4909</v>
      </c>
      <c r="G85" s="20">
        <v>25</v>
      </c>
      <c r="H85" s="113">
        <v>2016</v>
      </c>
    </row>
    <row r="86" spans="2:8" ht="25.5">
      <c r="B86" s="53">
        <v>81</v>
      </c>
      <c r="C86" s="16">
        <v>8964</v>
      </c>
      <c r="D86" s="17" t="s">
        <v>4910</v>
      </c>
      <c r="E86" s="18">
        <v>434158</v>
      </c>
      <c r="F86" s="17" t="s">
        <v>4911</v>
      </c>
      <c r="G86" s="20">
        <v>630</v>
      </c>
      <c r="H86" s="113">
        <v>2018</v>
      </c>
    </row>
    <row r="87" spans="2:8">
      <c r="B87" s="53">
        <v>82</v>
      </c>
      <c r="C87" s="16">
        <v>9007</v>
      </c>
      <c r="D87" s="17" t="s">
        <v>4912</v>
      </c>
      <c r="E87" s="18">
        <v>432260</v>
      </c>
      <c r="F87" s="17" t="s">
        <v>4913</v>
      </c>
      <c r="G87" s="20">
        <v>100</v>
      </c>
      <c r="H87" s="113">
        <v>2015</v>
      </c>
    </row>
    <row r="88" spans="2:8" ht="25.5">
      <c r="B88" s="53">
        <v>83</v>
      </c>
      <c r="C88" s="16">
        <v>9008</v>
      </c>
      <c r="D88" s="17" t="s">
        <v>4914</v>
      </c>
      <c r="E88" s="18">
        <v>434027</v>
      </c>
      <c r="F88" s="17" t="s">
        <v>4915</v>
      </c>
      <c r="G88" s="20">
        <v>100</v>
      </c>
      <c r="H88" s="113">
        <v>2015</v>
      </c>
    </row>
    <row r="89" spans="2:8">
      <c r="B89" s="53">
        <v>84</v>
      </c>
      <c r="C89" s="16">
        <v>9151</v>
      </c>
      <c r="D89" s="17" t="s">
        <v>4916</v>
      </c>
      <c r="E89" s="18">
        <v>434034</v>
      </c>
      <c r="F89" s="19" t="s">
        <v>4917</v>
      </c>
      <c r="G89" s="20">
        <v>160</v>
      </c>
      <c r="H89" s="113">
        <v>2017</v>
      </c>
    </row>
    <row r="90" spans="2:8">
      <c r="B90" s="53">
        <v>85</v>
      </c>
      <c r="C90" s="16">
        <v>9154</v>
      </c>
      <c r="D90" s="17" t="s">
        <v>4918</v>
      </c>
      <c r="E90" s="18">
        <v>434045</v>
      </c>
      <c r="F90" s="19" t="s">
        <v>4919</v>
      </c>
      <c r="G90" s="20">
        <v>250</v>
      </c>
      <c r="H90" s="113">
        <v>2017</v>
      </c>
    </row>
    <row r="91" spans="2:8">
      <c r="B91" s="53">
        <v>86</v>
      </c>
      <c r="C91" s="16">
        <v>9172</v>
      </c>
      <c r="D91" s="17" t="s">
        <v>4920</v>
      </c>
      <c r="E91" s="18">
        <v>431885</v>
      </c>
      <c r="F91" s="19" t="s">
        <v>4921</v>
      </c>
      <c r="G91" s="20">
        <v>160</v>
      </c>
      <c r="H91" s="113">
        <v>2014</v>
      </c>
    </row>
    <row r="92" spans="2:8">
      <c r="B92" s="53">
        <v>87</v>
      </c>
      <c r="C92" s="16">
        <v>9194</v>
      </c>
      <c r="D92" s="17" t="s">
        <v>4922</v>
      </c>
      <c r="E92" s="18">
        <v>434029</v>
      </c>
      <c r="F92" s="19" t="s">
        <v>4923</v>
      </c>
      <c r="G92" s="20">
        <v>250</v>
      </c>
      <c r="H92" s="113">
        <v>2016</v>
      </c>
    </row>
    <row r="93" spans="2:8">
      <c r="B93" s="53">
        <v>88</v>
      </c>
      <c r="C93" s="16">
        <v>9204</v>
      </c>
      <c r="D93" s="17" t="s">
        <v>4924</v>
      </c>
      <c r="E93" s="18">
        <v>432525</v>
      </c>
      <c r="F93" s="19" t="s">
        <v>4925</v>
      </c>
      <c r="G93" s="20">
        <v>400</v>
      </c>
      <c r="H93" s="113">
        <v>2016</v>
      </c>
    </row>
    <row r="94" spans="2:8" ht="25.5">
      <c r="B94" s="53">
        <v>89</v>
      </c>
      <c r="C94" s="16">
        <v>9238</v>
      </c>
      <c r="D94" s="17" t="s">
        <v>4926</v>
      </c>
      <c r="E94" s="18">
        <v>444645</v>
      </c>
      <c r="F94" s="19" t="s">
        <v>4927</v>
      </c>
      <c r="G94" s="20">
        <v>63</v>
      </c>
      <c r="H94" s="113">
        <v>2019</v>
      </c>
    </row>
    <row r="95" spans="2:8">
      <c r="B95" s="53">
        <v>90</v>
      </c>
      <c r="C95" s="16">
        <v>9274</v>
      </c>
      <c r="D95" s="17" t="s">
        <v>4928</v>
      </c>
      <c r="E95" s="18">
        <v>432596</v>
      </c>
      <c r="F95" s="19" t="s">
        <v>4810</v>
      </c>
      <c r="G95" s="20">
        <v>250</v>
      </c>
      <c r="H95" s="113">
        <v>2013</v>
      </c>
    </row>
    <row r="96" spans="2:8" ht="25.5">
      <c r="B96" s="53">
        <v>91</v>
      </c>
      <c r="C96" s="16">
        <v>9309</v>
      </c>
      <c r="D96" s="17" t="s">
        <v>4929</v>
      </c>
      <c r="E96" s="18">
        <v>444659</v>
      </c>
      <c r="F96" s="19" t="s">
        <v>4810</v>
      </c>
      <c r="G96" s="20">
        <v>100</v>
      </c>
      <c r="H96" s="113">
        <v>2018</v>
      </c>
    </row>
    <row r="97" spans="2:8">
      <c r="B97" s="53">
        <v>92</v>
      </c>
      <c r="C97" s="16">
        <v>9362</v>
      </c>
      <c r="D97" s="17" t="s">
        <v>4930</v>
      </c>
      <c r="E97" s="18">
        <v>434031</v>
      </c>
      <c r="F97" s="19" t="s">
        <v>4810</v>
      </c>
      <c r="G97" s="20">
        <v>160</v>
      </c>
      <c r="H97" s="113">
        <v>2016</v>
      </c>
    </row>
    <row r="98" spans="2:8">
      <c r="B98" s="53">
        <v>93</v>
      </c>
      <c r="C98" s="16">
        <v>9370</v>
      </c>
      <c r="D98" s="17" t="s">
        <v>4931</v>
      </c>
      <c r="E98" s="18">
        <v>444652</v>
      </c>
      <c r="F98" s="19" t="s">
        <v>4810</v>
      </c>
      <c r="G98" s="20">
        <v>160</v>
      </c>
      <c r="H98" s="113">
        <v>2019</v>
      </c>
    </row>
    <row r="99" spans="2:8">
      <c r="B99" s="53">
        <v>94</v>
      </c>
      <c r="C99" s="16">
        <v>9404</v>
      </c>
      <c r="D99" s="17" t="s">
        <v>4932</v>
      </c>
      <c r="E99" s="18">
        <v>432510</v>
      </c>
      <c r="F99" s="19" t="s">
        <v>4810</v>
      </c>
      <c r="G99" s="20">
        <v>250</v>
      </c>
      <c r="H99" s="113">
        <v>2016</v>
      </c>
    </row>
    <row r="100" spans="2:8">
      <c r="B100" s="53">
        <v>95</v>
      </c>
      <c r="C100" s="16">
        <v>9432</v>
      </c>
      <c r="D100" s="17" t="s">
        <v>4933</v>
      </c>
      <c r="E100" s="18">
        <v>434237</v>
      </c>
      <c r="F100" s="19" t="s">
        <v>4810</v>
      </c>
      <c r="G100" s="20">
        <v>630</v>
      </c>
      <c r="H100" s="113">
        <v>2018</v>
      </c>
    </row>
    <row r="101" spans="2:8" ht="25.5">
      <c r="B101" s="53">
        <v>96</v>
      </c>
      <c r="C101" s="16">
        <v>9455</v>
      </c>
      <c r="D101" s="17" t="s">
        <v>4934</v>
      </c>
      <c r="E101" s="18">
        <v>444787</v>
      </c>
      <c r="F101" s="19" t="s">
        <v>4810</v>
      </c>
      <c r="G101" s="20">
        <v>160</v>
      </c>
      <c r="H101" s="113">
        <v>2019</v>
      </c>
    </row>
    <row r="102" spans="2:8">
      <c r="B102" s="53">
        <v>97</v>
      </c>
      <c r="C102" s="16">
        <v>9461</v>
      </c>
      <c r="D102" s="17" t="s">
        <v>4935</v>
      </c>
      <c r="E102" s="18">
        <v>432559</v>
      </c>
      <c r="F102" s="19" t="s">
        <v>4810</v>
      </c>
      <c r="G102" s="20" t="s">
        <v>4907</v>
      </c>
      <c r="H102" s="113">
        <v>2016</v>
      </c>
    </row>
    <row r="103" spans="2:8">
      <c r="B103" s="53">
        <v>98</v>
      </c>
      <c r="C103" s="16">
        <v>9528</v>
      </c>
      <c r="D103" s="17" t="s">
        <v>4936</v>
      </c>
      <c r="E103" s="18">
        <v>434022</v>
      </c>
      <c r="F103" s="19" t="s">
        <v>4937</v>
      </c>
      <c r="G103" s="20">
        <v>560</v>
      </c>
      <c r="H103" s="113">
        <v>2016</v>
      </c>
    </row>
    <row r="104" spans="2:8">
      <c r="B104" s="53">
        <v>99</v>
      </c>
      <c r="C104" s="16">
        <v>9529</v>
      </c>
      <c r="D104" s="17" t="s">
        <v>4938</v>
      </c>
      <c r="E104" s="18">
        <v>444637</v>
      </c>
      <c r="F104" s="19" t="s">
        <v>4937</v>
      </c>
      <c r="G104" s="20">
        <v>250</v>
      </c>
      <c r="H104" s="113">
        <v>2019</v>
      </c>
    </row>
    <row r="105" spans="2:8">
      <c r="B105" s="53">
        <v>100</v>
      </c>
      <c r="C105" s="16">
        <v>9590</v>
      </c>
      <c r="D105" s="17" t="s">
        <v>4939</v>
      </c>
      <c r="E105" s="18">
        <v>432508</v>
      </c>
      <c r="F105" s="19" t="s">
        <v>4937</v>
      </c>
      <c r="G105" s="20">
        <v>100</v>
      </c>
      <c r="H105" s="113">
        <v>2016</v>
      </c>
    </row>
    <row r="106" spans="2:8">
      <c r="B106" s="53">
        <v>101</v>
      </c>
      <c r="C106" s="16">
        <v>9598</v>
      </c>
      <c r="D106" s="17" t="s">
        <v>4940</v>
      </c>
      <c r="E106" s="18">
        <v>434209</v>
      </c>
      <c r="F106" s="19" t="s">
        <v>4937</v>
      </c>
      <c r="G106" s="20">
        <v>250</v>
      </c>
      <c r="H106" s="113">
        <v>2018</v>
      </c>
    </row>
    <row r="107" spans="2:8" ht="25.5">
      <c r="B107" s="53">
        <v>102</v>
      </c>
      <c r="C107" s="16">
        <v>9658</v>
      </c>
      <c r="D107" s="17" t="s">
        <v>4941</v>
      </c>
      <c r="E107" s="18">
        <v>434104</v>
      </c>
      <c r="F107" s="19" t="s">
        <v>4937</v>
      </c>
      <c r="G107" s="20" t="s">
        <v>4942</v>
      </c>
      <c r="H107" s="113">
        <v>2017</v>
      </c>
    </row>
    <row r="108" spans="2:8">
      <c r="B108" s="53">
        <v>103</v>
      </c>
      <c r="C108" s="16">
        <v>9713</v>
      </c>
      <c r="D108" s="17" t="s">
        <v>4943</v>
      </c>
      <c r="E108" s="18">
        <v>444767</v>
      </c>
      <c r="F108" s="19" t="s">
        <v>4944</v>
      </c>
      <c r="G108" s="20">
        <v>160</v>
      </c>
      <c r="H108" s="113">
        <v>2017</v>
      </c>
    </row>
    <row r="109" spans="2:8">
      <c r="B109" s="53">
        <v>104</v>
      </c>
      <c r="C109" s="16">
        <v>9734</v>
      </c>
      <c r="D109" s="17" t="s">
        <v>4945</v>
      </c>
      <c r="E109" s="18">
        <v>432527</v>
      </c>
      <c r="F109" s="19" t="s">
        <v>4946</v>
      </c>
      <c r="G109" s="20">
        <v>160</v>
      </c>
      <c r="H109" s="113">
        <v>2015</v>
      </c>
    </row>
    <row r="110" spans="2:8" ht="25.5">
      <c r="B110" s="53">
        <v>105</v>
      </c>
      <c r="C110" s="16">
        <v>9755</v>
      </c>
      <c r="D110" s="17" t="s">
        <v>4947</v>
      </c>
      <c r="E110" s="18">
        <v>444625</v>
      </c>
      <c r="F110" s="19" t="s">
        <v>4827</v>
      </c>
      <c r="G110" s="20">
        <v>100</v>
      </c>
      <c r="H110" s="113">
        <v>2018</v>
      </c>
    </row>
    <row r="111" spans="2:8">
      <c r="B111" s="53">
        <v>106</v>
      </c>
      <c r="C111" s="16">
        <v>9788</v>
      </c>
      <c r="D111" s="17" t="s">
        <v>4948</v>
      </c>
      <c r="E111" s="18">
        <v>444271</v>
      </c>
      <c r="F111" s="19" t="s">
        <v>4827</v>
      </c>
      <c r="G111" s="20" t="s">
        <v>4949</v>
      </c>
      <c r="H111" s="113">
        <v>2018</v>
      </c>
    </row>
    <row r="112" spans="2:8">
      <c r="B112" s="53">
        <v>107</v>
      </c>
      <c r="C112" s="16">
        <v>9807</v>
      </c>
      <c r="D112" s="17" t="s">
        <v>4950</v>
      </c>
      <c r="E112" s="18">
        <v>431887</v>
      </c>
      <c r="F112" s="19" t="s">
        <v>4827</v>
      </c>
      <c r="G112" s="20">
        <v>250</v>
      </c>
      <c r="H112" s="113">
        <v>2014</v>
      </c>
    </row>
    <row r="113" spans="2:8">
      <c r="B113" s="53">
        <v>108</v>
      </c>
      <c r="C113" s="16">
        <v>10175</v>
      </c>
      <c r="D113" s="21" t="s">
        <v>4951</v>
      </c>
      <c r="E113" s="22">
        <v>110127</v>
      </c>
      <c r="F113" s="23" t="s">
        <v>4810</v>
      </c>
      <c r="G113" s="20" t="s">
        <v>3</v>
      </c>
      <c r="H113" s="113">
        <v>2020</v>
      </c>
    </row>
    <row r="114" spans="2:8">
      <c r="B114" s="53">
        <v>109</v>
      </c>
      <c r="C114" s="16">
        <v>10202</v>
      </c>
      <c r="D114" s="21" t="s">
        <v>4952</v>
      </c>
      <c r="E114" s="22">
        <v>444886</v>
      </c>
      <c r="F114" s="23" t="s">
        <v>4810</v>
      </c>
      <c r="G114" s="20">
        <v>160</v>
      </c>
      <c r="H114" s="113">
        <v>2020</v>
      </c>
    </row>
    <row r="115" spans="2:8" ht="25.5">
      <c r="B115" s="53">
        <v>110</v>
      </c>
      <c r="C115" s="16">
        <v>10211</v>
      </c>
      <c r="D115" s="21" t="s">
        <v>4953</v>
      </c>
      <c r="E115" s="22">
        <v>444838</v>
      </c>
      <c r="F115" s="23" t="s">
        <v>4810</v>
      </c>
      <c r="G115" s="20">
        <v>160</v>
      </c>
      <c r="H115" s="113">
        <v>2020</v>
      </c>
    </row>
    <row r="116" spans="2:8">
      <c r="B116" s="53">
        <v>111</v>
      </c>
      <c r="C116" s="16">
        <v>10217</v>
      </c>
      <c r="D116" s="21" t="s">
        <v>4954</v>
      </c>
      <c r="E116" s="22">
        <v>444843</v>
      </c>
      <c r="F116" s="23" t="s">
        <v>4810</v>
      </c>
      <c r="G116" s="20">
        <v>160</v>
      </c>
      <c r="H116" s="113">
        <v>2020</v>
      </c>
    </row>
    <row r="117" spans="2:8" ht="25.5">
      <c r="B117" s="53">
        <v>112</v>
      </c>
      <c r="C117" s="16">
        <v>10218</v>
      </c>
      <c r="D117" s="21" t="s">
        <v>4955</v>
      </c>
      <c r="E117" s="22">
        <v>444871</v>
      </c>
      <c r="F117" s="23" t="s">
        <v>4810</v>
      </c>
      <c r="G117" s="20">
        <v>400</v>
      </c>
      <c r="H117" s="113">
        <v>2020</v>
      </c>
    </row>
    <row r="118" spans="2:8">
      <c r="B118" s="53">
        <v>113</v>
      </c>
      <c r="C118" s="16">
        <v>10239</v>
      </c>
      <c r="D118" s="21" t="s">
        <v>4956</v>
      </c>
      <c r="E118" s="22">
        <v>444828</v>
      </c>
      <c r="F118" s="24" t="s">
        <v>4810</v>
      </c>
      <c r="G118" s="20">
        <v>160</v>
      </c>
      <c r="H118" s="113">
        <v>2020</v>
      </c>
    </row>
    <row r="119" spans="2:8">
      <c r="B119" s="53">
        <v>114</v>
      </c>
      <c r="C119" s="16">
        <v>10241</v>
      </c>
      <c r="D119" s="21" t="s">
        <v>4957</v>
      </c>
      <c r="E119" s="22">
        <v>444858</v>
      </c>
      <c r="F119" s="24" t="s">
        <v>4810</v>
      </c>
      <c r="G119" s="20">
        <v>250</v>
      </c>
      <c r="H119" s="113">
        <v>2020</v>
      </c>
    </row>
    <row r="120" spans="2:8">
      <c r="B120" s="53">
        <v>115</v>
      </c>
      <c r="C120" s="16">
        <v>10249</v>
      </c>
      <c r="D120" s="21" t="s">
        <v>4958</v>
      </c>
      <c r="E120" s="22">
        <v>444845</v>
      </c>
      <c r="F120" s="24" t="s">
        <v>4810</v>
      </c>
      <c r="G120" s="20">
        <v>250</v>
      </c>
      <c r="H120" s="113">
        <v>2020</v>
      </c>
    </row>
    <row r="121" spans="2:8">
      <c r="B121" s="53">
        <v>116</v>
      </c>
      <c r="C121" s="16">
        <v>10255</v>
      </c>
      <c r="D121" s="21" t="s">
        <v>4959</v>
      </c>
      <c r="E121" s="22">
        <v>444849</v>
      </c>
      <c r="F121" s="24" t="s">
        <v>4810</v>
      </c>
      <c r="G121" s="20">
        <v>250</v>
      </c>
      <c r="H121" s="113">
        <v>2020</v>
      </c>
    </row>
    <row r="122" spans="2:8" ht="25.5">
      <c r="B122" s="53">
        <v>117</v>
      </c>
      <c r="C122" s="16">
        <v>10259</v>
      </c>
      <c r="D122" s="21" t="s">
        <v>4960</v>
      </c>
      <c r="E122" s="22">
        <v>444841</v>
      </c>
      <c r="F122" s="24" t="s">
        <v>4810</v>
      </c>
      <c r="G122" s="20">
        <v>160</v>
      </c>
      <c r="H122" s="113">
        <v>2020</v>
      </c>
    </row>
    <row r="123" spans="2:8">
      <c r="B123" s="53">
        <v>118</v>
      </c>
      <c r="C123" s="16">
        <v>10304</v>
      </c>
      <c r="D123" s="17" t="s">
        <v>4961</v>
      </c>
      <c r="E123" s="25">
        <v>110129</v>
      </c>
      <c r="F123" s="17" t="s">
        <v>4962</v>
      </c>
      <c r="G123" s="20"/>
      <c r="H123" s="113">
        <v>2020</v>
      </c>
    </row>
    <row r="124" spans="2:8">
      <c r="B124" s="53">
        <v>119</v>
      </c>
      <c r="C124" s="16">
        <v>10328</v>
      </c>
      <c r="D124" s="17" t="s">
        <v>4963</v>
      </c>
      <c r="E124" s="25">
        <v>444953</v>
      </c>
      <c r="F124" s="17" t="s">
        <v>4964</v>
      </c>
      <c r="G124" s="20">
        <v>160</v>
      </c>
      <c r="H124" s="113">
        <v>2020</v>
      </c>
    </row>
    <row r="125" spans="2:8">
      <c r="B125" s="53">
        <v>120</v>
      </c>
      <c r="C125" s="16">
        <v>10337</v>
      </c>
      <c r="D125" s="17" t="s">
        <v>4965</v>
      </c>
      <c r="E125" s="25">
        <v>444994</v>
      </c>
      <c r="F125" s="17" t="s">
        <v>4810</v>
      </c>
      <c r="G125" s="20">
        <v>250</v>
      </c>
      <c r="H125" s="113">
        <v>2020</v>
      </c>
    </row>
    <row r="126" spans="2:8" ht="25.5">
      <c r="B126" s="53">
        <v>121</v>
      </c>
      <c r="C126" s="16">
        <v>10338</v>
      </c>
      <c r="D126" s="17" t="s">
        <v>4966</v>
      </c>
      <c r="E126" s="25">
        <v>444943</v>
      </c>
      <c r="F126" s="17" t="s">
        <v>4810</v>
      </c>
      <c r="G126" s="20">
        <v>250</v>
      </c>
      <c r="H126" s="113">
        <v>2020</v>
      </c>
    </row>
    <row r="127" spans="2:8" ht="25.5">
      <c r="B127" s="53">
        <v>122</v>
      </c>
      <c r="C127" s="16">
        <v>10344</v>
      </c>
      <c r="D127" s="17" t="s">
        <v>4967</v>
      </c>
      <c r="E127" s="25">
        <v>444904</v>
      </c>
      <c r="F127" s="17" t="s">
        <v>4810</v>
      </c>
      <c r="G127" s="20">
        <v>100</v>
      </c>
      <c r="H127" s="113">
        <v>2020</v>
      </c>
    </row>
    <row r="128" spans="2:8">
      <c r="B128" s="53">
        <v>123</v>
      </c>
      <c r="C128" s="16">
        <v>10355</v>
      </c>
      <c r="D128" s="17" t="s">
        <v>4968</v>
      </c>
      <c r="E128" s="25">
        <v>444949</v>
      </c>
      <c r="F128" s="17" t="s">
        <v>4969</v>
      </c>
      <c r="G128" s="20">
        <v>160</v>
      </c>
      <c r="H128" s="113">
        <v>2020</v>
      </c>
    </row>
    <row r="129" spans="2:8" ht="25.5">
      <c r="B129" s="53">
        <v>124</v>
      </c>
      <c r="C129" s="16">
        <v>10370</v>
      </c>
      <c r="D129" s="17" t="s">
        <v>4970</v>
      </c>
      <c r="E129" s="25">
        <v>444945</v>
      </c>
      <c r="F129" s="17" t="s">
        <v>4971</v>
      </c>
      <c r="G129" s="20">
        <v>160</v>
      </c>
      <c r="H129" s="113">
        <v>2020</v>
      </c>
    </row>
    <row r="130" spans="2:8" ht="25.5">
      <c r="B130" s="53">
        <v>125</v>
      </c>
      <c r="C130" s="16">
        <v>10382</v>
      </c>
      <c r="D130" s="17" t="s">
        <v>4972</v>
      </c>
      <c r="E130" s="25">
        <v>444911</v>
      </c>
      <c r="F130" s="17" t="s">
        <v>4973</v>
      </c>
      <c r="G130" s="20">
        <v>100</v>
      </c>
      <c r="H130" s="113">
        <v>2020</v>
      </c>
    </row>
    <row r="131" spans="2:8" ht="25.5">
      <c r="B131" s="53">
        <v>126</v>
      </c>
      <c r="C131" s="16">
        <v>10390</v>
      </c>
      <c r="D131" s="17" t="s">
        <v>4974</v>
      </c>
      <c r="E131" s="25">
        <v>444901</v>
      </c>
      <c r="F131" s="17" t="s">
        <v>4975</v>
      </c>
      <c r="G131" s="20">
        <v>25</v>
      </c>
      <c r="H131" s="113">
        <v>2020</v>
      </c>
    </row>
    <row r="132" spans="2:8" ht="25.5">
      <c r="B132" s="53">
        <v>127</v>
      </c>
      <c r="C132" s="16">
        <v>10452</v>
      </c>
      <c r="D132" s="26" t="s">
        <v>4976</v>
      </c>
      <c r="E132" s="27">
        <v>445130</v>
      </c>
      <c r="F132" s="24" t="s">
        <v>4827</v>
      </c>
      <c r="G132" s="20">
        <v>160</v>
      </c>
      <c r="H132" s="113">
        <v>2021</v>
      </c>
    </row>
    <row r="133" spans="2:8">
      <c r="B133" s="53">
        <v>128</v>
      </c>
      <c r="C133" s="16">
        <v>10454</v>
      </c>
      <c r="D133" s="26" t="s">
        <v>4977</v>
      </c>
      <c r="E133" s="27">
        <v>445133</v>
      </c>
      <c r="F133" s="24" t="s">
        <v>4827</v>
      </c>
      <c r="G133" s="20">
        <v>250</v>
      </c>
      <c r="H133" s="113">
        <v>2021</v>
      </c>
    </row>
    <row r="134" spans="2:8">
      <c r="B134" s="53">
        <v>129</v>
      </c>
      <c r="C134" s="16">
        <v>10455</v>
      </c>
      <c r="D134" s="26" t="s">
        <v>4978</v>
      </c>
      <c r="E134" s="27">
        <v>445134</v>
      </c>
      <c r="F134" s="24" t="s">
        <v>4827</v>
      </c>
      <c r="G134" s="20">
        <v>250</v>
      </c>
      <c r="H134" s="113">
        <v>2021</v>
      </c>
    </row>
    <row r="135" spans="2:8">
      <c r="B135" s="53">
        <v>130</v>
      </c>
      <c r="C135" s="16">
        <v>10480</v>
      </c>
      <c r="D135" s="28" t="s">
        <v>4979</v>
      </c>
      <c r="E135" s="29">
        <v>110132</v>
      </c>
      <c r="F135" s="19" t="s">
        <v>4810</v>
      </c>
      <c r="G135" s="20" t="s">
        <v>4786</v>
      </c>
      <c r="H135" s="113">
        <v>2021</v>
      </c>
    </row>
    <row r="136" spans="2:8">
      <c r="B136" s="53">
        <v>131</v>
      </c>
      <c r="C136" s="16">
        <v>10481</v>
      </c>
      <c r="D136" s="28" t="s">
        <v>4980</v>
      </c>
      <c r="E136" s="29">
        <v>110134</v>
      </c>
      <c r="F136" s="19" t="s">
        <v>4810</v>
      </c>
      <c r="G136" s="20" t="s">
        <v>4786</v>
      </c>
      <c r="H136" s="113">
        <v>2021</v>
      </c>
    </row>
    <row r="137" spans="2:8">
      <c r="B137" s="53">
        <v>132</v>
      </c>
      <c r="C137" s="16">
        <v>10482</v>
      </c>
      <c r="D137" s="28" t="s">
        <v>4981</v>
      </c>
      <c r="E137" s="29">
        <v>110133</v>
      </c>
      <c r="F137" s="19" t="s">
        <v>4810</v>
      </c>
      <c r="G137" s="20" t="s">
        <v>4786</v>
      </c>
      <c r="H137" s="113">
        <v>2021</v>
      </c>
    </row>
    <row r="138" spans="2:8">
      <c r="B138" s="53">
        <v>133</v>
      </c>
      <c r="C138" s="16">
        <v>10498</v>
      </c>
      <c r="D138" s="28" t="s">
        <v>4982</v>
      </c>
      <c r="E138" s="29">
        <v>445140</v>
      </c>
      <c r="F138" s="19" t="s">
        <v>4810</v>
      </c>
      <c r="G138" s="20">
        <v>100</v>
      </c>
      <c r="H138" s="113">
        <v>2021</v>
      </c>
    </row>
    <row r="139" spans="2:8">
      <c r="B139" s="53">
        <v>134</v>
      </c>
      <c r="C139" s="16">
        <v>10500</v>
      </c>
      <c r="D139" s="28" t="s">
        <v>4983</v>
      </c>
      <c r="E139" s="29">
        <v>445141</v>
      </c>
      <c r="F139" s="19" t="s">
        <v>4810</v>
      </c>
      <c r="G139" s="20">
        <v>100</v>
      </c>
      <c r="H139" s="113">
        <v>2021</v>
      </c>
    </row>
    <row r="140" spans="2:8">
      <c r="B140" s="53">
        <v>135</v>
      </c>
      <c r="C140" s="16">
        <v>10504</v>
      </c>
      <c r="D140" s="28" t="s">
        <v>4984</v>
      </c>
      <c r="E140" s="29">
        <v>445193</v>
      </c>
      <c r="F140" s="19" t="s">
        <v>4810</v>
      </c>
      <c r="G140" s="20">
        <v>160</v>
      </c>
      <c r="H140" s="113">
        <v>2021</v>
      </c>
    </row>
    <row r="141" spans="2:8">
      <c r="B141" s="53">
        <v>136</v>
      </c>
      <c r="C141" s="16">
        <v>10508</v>
      </c>
      <c r="D141" s="28" t="s">
        <v>4985</v>
      </c>
      <c r="E141" s="29">
        <v>445144</v>
      </c>
      <c r="F141" s="19" t="s">
        <v>4810</v>
      </c>
      <c r="G141" s="20">
        <v>250</v>
      </c>
      <c r="H141" s="113">
        <v>2021</v>
      </c>
    </row>
    <row r="142" spans="2:8">
      <c r="B142" s="53">
        <v>137</v>
      </c>
      <c r="C142" s="16">
        <v>10511</v>
      </c>
      <c r="D142" s="28" t="s">
        <v>4986</v>
      </c>
      <c r="E142" s="29">
        <v>445191</v>
      </c>
      <c r="F142" s="19" t="s">
        <v>4810</v>
      </c>
      <c r="G142" s="20">
        <v>400</v>
      </c>
      <c r="H142" s="113">
        <v>2021</v>
      </c>
    </row>
    <row r="143" spans="2:8">
      <c r="B143" s="53">
        <v>138</v>
      </c>
      <c r="C143" s="16">
        <v>10512</v>
      </c>
      <c r="D143" s="28" t="s">
        <v>4987</v>
      </c>
      <c r="E143" s="29">
        <v>445166</v>
      </c>
      <c r="F143" s="19" t="s">
        <v>4810</v>
      </c>
      <c r="G143" s="20">
        <v>250</v>
      </c>
      <c r="H143" s="113">
        <v>2021</v>
      </c>
    </row>
    <row r="144" spans="2:8">
      <c r="B144" s="53">
        <v>139</v>
      </c>
      <c r="C144" s="16">
        <v>10513</v>
      </c>
      <c r="D144" s="28" t="s">
        <v>4988</v>
      </c>
      <c r="E144" s="29">
        <v>445137</v>
      </c>
      <c r="F144" s="19" t="s">
        <v>4810</v>
      </c>
      <c r="G144" s="20">
        <v>160</v>
      </c>
      <c r="H144" s="113">
        <v>2021</v>
      </c>
    </row>
    <row r="145" spans="2:8">
      <c r="B145" s="53">
        <v>140</v>
      </c>
      <c r="C145" s="16">
        <v>10526</v>
      </c>
      <c r="D145" s="28" t="s">
        <v>4989</v>
      </c>
      <c r="E145" s="29">
        <v>445171</v>
      </c>
      <c r="F145" s="19" t="s">
        <v>4810</v>
      </c>
      <c r="G145" s="20">
        <v>250</v>
      </c>
      <c r="H145" s="113">
        <v>2021</v>
      </c>
    </row>
    <row r="146" spans="2:8">
      <c r="B146" s="53">
        <v>141</v>
      </c>
      <c r="C146" s="16">
        <v>10527</v>
      </c>
      <c r="D146" s="28" t="s">
        <v>4990</v>
      </c>
      <c r="E146" s="29">
        <v>445154</v>
      </c>
      <c r="F146" s="19" t="s">
        <v>4810</v>
      </c>
      <c r="G146" s="20">
        <v>250</v>
      </c>
      <c r="H146" s="113">
        <v>2021</v>
      </c>
    </row>
    <row r="147" spans="2:8">
      <c r="B147" s="53">
        <v>142</v>
      </c>
      <c r="C147" s="16">
        <v>10532</v>
      </c>
      <c r="D147" s="28" t="s">
        <v>4991</v>
      </c>
      <c r="E147" s="29">
        <v>445150</v>
      </c>
      <c r="F147" s="19" t="s">
        <v>4810</v>
      </c>
      <c r="G147" s="20">
        <v>250</v>
      </c>
      <c r="H147" s="113">
        <v>2021</v>
      </c>
    </row>
    <row r="148" spans="2:8">
      <c r="B148" s="53">
        <v>143</v>
      </c>
      <c r="C148" s="16">
        <v>10533</v>
      </c>
      <c r="D148" s="28" t="s">
        <v>4992</v>
      </c>
      <c r="E148" s="29">
        <v>445174</v>
      </c>
      <c r="F148" s="19" t="s">
        <v>4810</v>
      </c>
      <c r="G148" s="20">
        <v>250</v>
      </c>
      <c r="H148" s="113">
        <v>2021</v>
      </c>
    </row>
    <row r="149" spans="2:8">
      <c r="B149" s="53">
        <v>144</v>
      </c>
      <c r="C149" s="16">
        <v>10536</v>
      </c>
      <c r="D149" s="28" t="s">
        <v>4993</v>
      </c>
      <c r="E149" s="29">
        <v>445184</v>
      </c>
      <c r="F149" s="19" t="s">
        <v>4810</v>
      </c>
      <c r="G149" s="20">
        <v>160</v>
      </c>
      <c r="H149" s="113">
        <v>2021</v>
      </c>
    </row>
    <row r="150" spans="2:8" ht="25.5">
      <c r="B150" s="53">
        <v>145</v>
      </c>
      <c r="C150" s="16">
        <v>10550</v>
      </c>
      <c r="D150" s="28" t="s">
        <v>4994</v>
      </c>
      <c r="E150" s="29">
        <v>445181</v>
      </c>
      <c r="F150" s="19" t="s">
        <v>4810</v>
      </c>
      <c r="G150" s="20">
        <v>400</v>
      </c>
      <c r="H150" s="113">
        <v>2021</v>
      </c>
    </row>
    <row r="151" spans="2:8">
      <c r="B151" s="53">
        <v>146</v>
      </c>
      <c r="C151" s="16">
        <v>10559</v>
      </c>
      <c r="D151" s="28" t="s">
        <v>4995</v>
      </c>
      <c r="E151" s="29">
        <v>445167</v>
      </c>
      <c r="F151" s="19" t="s">
        <v>4810</v>
      </c>
      <c r="G151" s="20">
        <v>160</v>
      </c>
      <c r="H151" s="113">
        <v>2021</v>
      </c>
    </row>
    <row r="152" spans="2:8">
      <c r="B152" s="53">
        <v>147</v>
      </c>
      <c r="C152" s="16">
        <v>10560</v>
      </c>
      <c r="D152" s="28" t="s">
        <v>4996</v>
      </c>
      <c r="E152" s="29">
        <v>445169</v>
      </c>
      <c r="F152" s="19" t="s">
        <v>4810</v>
      </c>
      <c r="G152" s="20">
        <v>25</v>
      </c>
      <c r="H152" s="113">
        <v>2021</v>
      </c>
    </row>
    <row r="153" spans="2:8" ht="25.5">
      <c r="B153" s="53">
        <v>148</v>
      </c>
      <c r="C153" s="16">
        <v>10561</v>
      </c>
      <c r="D153" s="30" t="s">
        <v>4997</v>
      </c>
      <c r="E153" s="31">
        <v>445135</v>
      </c>
      <c r="F153" s="19" t="s">
        <v>4810</v>
      </c>
      <c r="G153" s="20">
        <v>63</v>
      </c>
      <c r="H153" s="113">
        <v>2021</v>
      </c>
    </row>
    <row r="154" spans="2:8">
      <c r="B154" s="53">
        <v>149</v>
      </c>
      <c r="C154" s="16">
        <v>10868</v>
      </c>
      <c r="D154" s="17" t="s">
        <v>4998</v>
      </c>
      <c r="E154" s="17">
        <v>445218</v>
      </c>
      <c r="F154" s="18" t="s">
        <v>4827</v>
      </c>
      <c r="G154" s="18">
        <v>250</v>
      </c>
      <c r="H154" s="113">
        <v>2021</v>
      </c>
    </row>
    <row r="155" spans="2:8">
      <c r="B155" s="53">
        <v>150</v>
      </c>
      <c r="C155" s="16">
        <v>10883</v>
      </c>
      <c r="D155" s="32" t="s">
        <v>4999</v>
      </c>
      <c r="E155" s="32">
        <v>445225</v>
      </c>
      <c r="F155" s="18" t="s">
        <v>4827</v>
      </c>
      <c r="G155" s="20">
        <v>250</v>
      </c>
      <c r="H155" s="113">
        <v>2021</v>
      </c>
    </row>
    <row r="156" spans="2:8" ht="25.5">
      <c r="B156" s="53">
        <v>151</v>
      </c>
      <c r="C156" s="50">
        <v>161</v>
      </c>
      <c r="D156" s="13" t="s">
        <v>5000</v>
      </c>
      <c r="E156" s="50">
        <v>416835</v>
      </c>
      <c r="F156" s="13" t="s">
        <v>5019</v>
      </c>
      <c r="G156" s="50">
        <v>250</v>
      </c>
      <c r="H156" s="4">
        <v>2017</v>
      </c>
    </row>
    <row r="157" spans="2:8" ht="25.5">
      <c r="B157" s="53">
        <v>152</v>
      </c>
      <c r="C157" s="50">
        <v>163</v>
      </c>
      <c r="D157" s="13" t="s">
        <v>5001</v>
      </c>
      <c r="E157" s="50">
        <v>416836</v>
      </c>
      <c r="F157" s="13" t="s">
        <v>5020</v>
      </c>
      <c r="G157" s="50"/>
      <c r="H157" s="4">
        <v>2017</v>
      </c>
    </row>
    <row r="158" spans="2:8">
      <c r="B158" s="53">
        <v>153</v>
      </c>
      <c r="C158" s="50">
        <v>185</v>
      </c>
      <c r="D158" s="13" t="s">
        <v>5002</v>
      </c>
      <c r="E158" s="50">
        <v>416141</v>
      </c>
      <c r="F158" s="13" t="s">
        <v>5021</v>
      </c>
      <c r="G158" s="50"/>
      <c r="H158" s="4">
        <v>2018</v>
      </c>
    </row>
    <row r="159" spans="2:8">
      <c r="B159" s="53">
        <v>154</v>
      </c>
      <c r="C159" s="50">
        <v>314</v>
      </c>
      <c r="D159" s="13" t="s">
        <v>5003</v>
      </c>
      <c r="E159" s="50">
        <v>410070</v>
      </c>
      <c r="F159" s="13" t="s">
        <v>5022</v>
      </c>
      <c r="G159" s="50">
        <v>100</v>
      </c>
      <c r="H159" s="4">
        <v>2019</v>
      </c>
    </row>
    <row r="160" spans="2:8">
      <c r="B160" s="53">
        <v>155</v>
      </c>
      <c r="C160" s="50">
        <v>315</v>
      </c>
      <c r="D160" s="13" t="s">
        <v>5004</v>
      </c>
      <c r="E160" s="50">
        <v>41103</v>
      </c>
      <c r="F160" s="13" t="s">
        <v>5023</v>
      </c>
      <c r="G160" s="50">
        <v>200</v>
      </c>
      <c r="H160" s="4">
        <v>2017</v>
      </c>
    </row>
    <row r="161" spans="2:8">
      <c r="B161" s="53">
        <v>156</v>
      </c>
      <c r="C161" s="50">
        <v>318</v>
      </c>
      <c r="D161" s="13" t="s">
        <v>5005</v>
      </c>
      <c r="E161" s="50">
        <v>416162</v>
      </c>
      <c r="F161" s="13" t="s">
        <v>5024</v>
      </c>
      <c r="G161" s="50"/>
      <c r="H161" s="4">
        <v>2016</v>
      </c>
    </row>
    <row r="162" spans="2:8">
      <c r="B162" s="53">
        <v>157</v>
      </c>
      <c r="C162" s="50">
        <v>799</v>
      </c>
      <c r="D162" s="13" t="s">
        <v>5006</v>
      </c>
      <c r="E162" s="50">
        <v>413079</v>
      </c>
      <c r="F162" s="13" t="s">
        <v>5025</v>
      </c>
      <c r="G162" s="50">
        <v>2000</v>
      </c>
      <c r="H162" s="34">
        <v>2018</v>
      </c>
    </row>
    <row r="163" spans="2:8">
      <c r="B163" s="53">
        <v>158</v>
      </c>
      <c r="C163" s="50">
        <v>1254</v>
      </c>
      <c r="D163" s="13" t="s">
        <v>5007</v>
      </c>
      <c r="E163" s="50">
        <v>41544</v>
      </c>
      <c r="F163" s="13" t="s">
        <v>5026</v>
      </c>
      <c r="G163" s="50">
        <v>400</v>
      </c>
      <c r="H163" s="34">
        <v>2014</v>
      </c>
    </row>
    <row r="164" spans="2:8">
      <c r="B164" s="53">
        <v>159</v>
      </c>
      <c r="C164" s="50">
        <v>1257</v>
      </c>
      <c r="D164" s="13" t="s">
        <v>5008</v>
      </c>
      <c r="E164" s="50">
        <v>41421</v>
      </c>
      <c r="F164" s="13" t="s">
        <v>5027</v>
      </c>
      <c r="G164" s="50">
        <v>400</v>
      </c>
      <c r="H164" s="34">
        <v>2017</v>
      </c>
    </row>
    <row r="165" spans="2:8">
      <c r="B165" s="53">
        <v>160</v>
      </c>
      <c r="C165" s="50">
        <v>1258</v>
      </c>
      <c r="D165" s="13" t="s">
        <v>5009</v>
      </c>
      <c r="E165" s="50">
        <v>41462</v>
      </c>
      <c r="F165" s="13" t="s">
        <v>5027</v>
      </c>
      <c r="G165" s="50">
        <v>315</v>
      </c>
      <c r="H165" s="34">
        <v>2017</v>
      </c>
    </row>
    <row r="166" spans="2:8">
      <c r="B166" s="53">
        <v>161</v>
      </c>
      <c r="C166" s="50">
        <v>1384</v>
      </c>
      <c r="D166" s="13" t="s">
        <v>5010</v>
      </c>
      <c r="E166" s="50">
        <v>415009</v>
      </c>
      <c r="F166" s="13" t="s">
        <v>5028</v>
      </c>
      <c r="G166" s="50"/>
      <c r="H166" s="34">
        <v>2016</v>
      </c>
    </row>
    <row r="167" spans="2:8">
      <c r="B167" s="53">
        <v>162</v>
      </c>
      <c r="C167" s="50">
        <v>1385</v>
      </c>
      <c r="D167" s="13" t="s">
        <v>5011</v>
      </c>
      <c r="E167" s="50">
        <v>41759</v>
      </c>
      <c r="F167" s="13" t="s">
        <v>5029</v>
      </c>
      <c r="G167" s="50">
        <v>315</v>
      </c>
      <c r="H167" s="4">
        <v>2016</v>
      </c>
    </row>
    <row r="168" spans="2:8">
      <c r="B168" s="53">
        <v>163</v>
      </c>
      <c r="C168" s="50">
        <v>1427</v>
      </c>
      <c r="D168" s="13" t="s">
        <v>5012</v>
      </c>
      <c r="E168" s="50">
        <v>41780</v>
      </c>
      <c r="F168" s="13" t="s">
        <v>5030</v>
      </c>
      <c r="G168" s="50">
        <v>320</v>
      </c>
      <c r="H168" s="4">
        <v>2010</v>
      </c>
    </row>
    <row r="169" spans="2:8">
      <c r="B169" s="53">
        <v>164</v>
      </c>
      <c r="C169" s="50">
        <v>1502</v>
      </c>
      <c r="D169" s="13" t="s">
        <v>5013</v>
      </c>
      <c r="E169" s="50">
        <v>41731</v>
      </c>
      <c r="F169" s="13" t="s">
        <v>5031</v>
      </c>
      <c r="G169" s="50">
        <v>250</v>
      </c>
      <c r="H169" s="4">
        <v>2016</v>
      </c>
    </row>
    <row r="170" spans="2:8">
      <c r="B170" s="53">
        <v>165</v>
      </c>
      <c r="C170" s="50">
        <v>1513</v>
      </c>
      <c r="D170" s="13" t="s">
        <v>5014</v>
      </c>
      <c r="E170" s="50">
        <v>413181</v>
      </c>
      <c r="F170" s="13" t="s">
        <v>5032</v>
      </c>
      <c r="G170" s="50"/>
      <c r="H170" s="4">
        <v>2018</v>
      </c>
    </row>
    <row r="171" spans="2:8">
      <c r="B171" s="53">
        <v>166</v>
      </c>
      <c r="C171" s="50">
        <v>1533</v>
      </c>
      <c r="D171" s="13" t="s">
        <v>5015</v>
      </c>
      <c r="E171" s="50">
        <v>41819</v>
      </c>
      <c r="F171" s="33" t="s">
        <v>5033</v>
      </c>
      <c r="G171" s="50">
        <v>100</v>
      </c>
      <c r="H171" s="4">
        <v>2018</v>
      </c>
    </row>
    <row r="172" spans="2:8">
      <c r="B172" s="53">
        <v>167</v>
      </c>
      <c r="C172" s="50">
        <v>1626</v>
      </c>
      <c r="D172" s="13" t="s">
        <v>5016</v>
      </c>
      <c r="E172" s="50">
        <v>415126</v>
      </c>
      <c r="F172" s="33" t="s">
        <v>5034</v>
      </c>
      <c r="G172" s="50"/>
      <c r="H172" s="34">
        <v>2018</v>
      </c>
    </row>
    <row r="173" spans="2:8">
      <c r="B173" s="53">
        <v>168</v>
      </c>
      <c r="C173" s="50">
        <v>1716</v>
      </c>
      <c r="D173" s="13" t="s">
        <v>5017</v>
      </c>
      <c r="E173" s="50">
        <v>410037</v>
      </c>
      <c r="F173" s="13" t="s">
        <v>5035</v>
      </c>
      <c r="G173" s="50">
        <v>630</v>
      </c>
      <c r="H173" s="4">
        <v>2018</v>
      </c>
    </row>
    <row r="174" spans="2:8" ht="51">
      <c r="B174" s="53">
        <v>169</v>
      </c>
      <c r="C174" s="50">
        <v>2021</v>
      </c>
      <c r="D174" s="13" t="s">
        <v>5018</v>
      </c>
      <c r="E174" s="51">
        <v>42366</v>
      </c>
      <c r="F174" s="13" t="s">
        <v>5036</v>
      </c>
      <c r="G174" s="51">
        <v>250</v>
      </c>
      <c r="H174" s="34">
        <v>2013</v>
      </c>
    </row>
    <row r="177" spans="2:2">
      <c r="B177" t="s">
        <v>5161</v>
      </c>
    </row>
    <row r="179" spans="2:2">
      <c r="B179" t="s">
        <v>5162</v>
      </c>
    </row>
  </sheetData>
  <mergeCells count="3">
    <mergeCell ref="F1:H1"/>
    <mergeCell ref="B2:H2"/>
    <mergeCell ref="B3:H3"/>
  </mergeCells>
  <conditionalFormatting sqref="E5">
    <cfRule type="duplicateValues" dxfId="3" priority="1"/>
  </conditionalFormatting>
  <conditionalFormatting sqref="E5">
    <cfRule type="duplicateValues" dxfId="2" priority="2"/>
  </conditionalFormatting>
  <pageMargins left="0.70866141732283472" right="0.70866141732283472" top="0.74803149606299213" bottom="0.74803149606299213" header="0.31496062992125984" footer="0.31496062992125984"/>
  <pageSetup paperSize="9" fitToHeight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08"/>
  <sheetViews>
    <sheetView topLeftCell="A84" workbookViewId="0">
      <selection activeCell="G109" sqref="G109"/>
    </sheetView>
  </sheetViews>
  <sheetFormatPr defaultRowHeight="15"/>
  <cols>
    <col min="3" max="3" width="0" hidden="1" customWidth="1"/>
    <col min="4" max="4" width="48.42578125" customWidth="1"/>
    <col min="6" max="6" width="11.42578125" customWidth="1"/>
  </cols>
  <sheetData>
    <row r="1" spans="2:9" ht="79.5" customHeight="1">
      <c r="G1" s="118" t="s">
        <v>5160</v>
      </c>
      <c r="H1" s="119"/>
      <c r="I1" s="119"/>
    </row>
    <row r="2" spans="2:9">
      <c r="B2" s="120" t="s">
        <v>5153</v>
      </c>
      <c r="C2" s="141"/>
      <c r="D2" s="141"/>
      <c r="E2" s="141"/>
      <c r="F2" s="141"/>
      <c r="G2" s="141"/>
      <c r="H2" s="141"/>
    </row>
    <row r="3" spans="2:9" ht="45.75" customHeight="1">
      <c r="B3" s="121" t="s">
        <v>5156</v>
      </c>
      <c r="C3" s="119"/>
      <c r="D3" s="119"/>
      <c r="E3" s="119"/>
      <c r="F3" s="119"/>
      <c r="G3" s="119"/>
      <c r="H3" s="119"/>
    </row>
    <row r="6" spans="2:9" ht="76.5">
      <c r="B6" s="54"/>
      <c r="C6" s="14" t="s">
        <v>1256</v>
      </c>
      <c r="D6" s="14" t="s">
        <v>4781</v>
      </c>
      <c r="E6" s="14" t="s">
        <v>4</v>
      </c>
      <c r="F6" s="14" t="s">
        <v>5</v>
      </c>
      <c r="G6" s="14" t="s">
        <v>4782</v>
      </c>
      <c r="H6" s="14" t="s">
        <v>0</v>
      </c>
      <c r="I6" s="15" t="s">
        <v>6</v>
      </c>
    </row>
    <row r="7" spans="2:9" ht="25.5">
      <c r="B7" s="54">
        <v>1</v>
      </c>
      <c r="C7" s="16">
        <v>419</v>
      </c>
      <c r="D7" s="17" t="s">
        <v>5037</v>
      </c>
      <c r="E7" s="18">
        <v>3003693</v>
      </c>
      <c r="F7" s="17" t="s">
        <v>4827</v>
      </c>
      <c r="G7" s="20">
        <v>0.115</v>
      </c>
      <c r="H7" s="20">
        <v>0.4</v>
      </c>
      <c r="I7" s="111">
        <v>2018</v>
      </c>
    </row>
    <row r="8" spans="2:9" ht="25.5">
      <c r="B8" s="54">
        <v>2</v>
      </c>
      <c r="C8" s="16">
        <v>486</v>
      </c>
      <c r="D8" s="17" t="s">
        <v>5038</v>
      </c>
      <c r="E8" s="18">
        <v>346169</v>
      </c>
      <c r="F8" s="17" t="s">
        <v>4810</v>
      </c>
      <c r="G8" s="20">
        <v>4.9089999999999998</v>
      </c>
      <c r="H8" s="20">
        <v>0.4</v>
      </c>
      <c r="I8" s="111">
        <v>2016</v>
      </c>
    </row>
    <row r="9" spans="2:9" ht="25.5">
      <c r="B9" s="54">
        <v>3</v>
      </c>
      <c r="C9" s="16">
        <v>492</v>
      </c>
      <c r="D9" s="17" t="s">
        <v>5039</v>
      </c>
      <c r="E9" s="18">
        <v>346319</v>
      </c>
      <c r="F9" s="17" t="s">
        <v>4810</v>
      </c>
      <c r="G9" s="20">
        <v>0.48399999999999999</v>
      </c>
      <c r="H9" s="20">
        <v>0.4</v>
      </c>
      <c r="I9" s="111">
        <v>2014</v>
      </c>
    </row>
    <row r="10" spans="2:9">
      <c r="B10" s="54">
        <v>4</v>
      </c>
      <c r="C10" s="16">
        <v>493</v>
      </c>
      <c r="D10" s="17" t="s">
        <v>5040</v>
      </c>
      <c r="E10" s="18">
        <v>346339</v>
      </c>
      <c r="F10" s="17" t="s">
        <v>4810</v>
      </c>
      <c r="G10" s="20">
        <v>4.0540000000000003</v>
      </c>
      <c r="H10" s="20">
        <v>0.4</v>
      </c>
      <c r="I10" s="111">
        <v>2013</v>
      </c>
    </row>
    <row r="11" spans="2:9">
      <c r="B11" s="54">
        <v>5</v>
      </c>
      <c r="C11" s="16">
        <v>552</v>
      </c>
      <c r="D11" s="17" t="s">
        <v>5041</v>
      </c>
      <c r="E11" s="18">
        <v>3003393</v>
      </c>
      <c r="F11" s="17" t="s">
        <v>4810</v>
      </c>
      <c r="G11" s="20">
        <v>0.312</v>
      </c>
      <c r="H11" s="20">
        <v>0.4</v>
      </c>
      <c r="I11" s="111">
        <v>2019</v>
      </c>
    </row>
    <row r="12" spans="2:9">
      <c r="B12" s="54">
        <v>6</v>
      </c>
      <c r="C12" s="16">
        <v>571</v>
      </c>
      <c r="D12" s="17" t="s">
        <v>5042</v>
      </c>
      <c r="E12" s="18">
        <v>346278</v>
      </c>
      <c r="F12" s="17" t="s">
        <v>4810</v>
      </c>
      <c r="G12" s="20">
        <v>0.94799999999999995</v>
      </c>
      <c r="H12" s="20">
        <v>0.4</v>
      </c>
      <c r="I12" s="111">
        <v>2016</v>
      </c>
    </row>
    <row r="13" spans="2:9">
      <c r="B13" s="54">
        <v>7</v>
      </c>
      <c r="C13" s="16">
        <v>573</v>
      </c>
      <c r="D13" s="17" t="s">
        <v>5043</v>
      </c>
      <c r="E13" s="18">
        <v>346307</v>
      </c>
      <c r="F13" s="17" t="s">
        <v>4810</v>
      </c>
      <c r="G13" s="20">
        <v>0.66400000000000003</v>
      </c>
      <c r="H13" s="20">
        <v>0.4</v>
      </c>
      <c r="I13" s="111">
        <v>2016</v>
      </c>
    </row>
    <row r="14" spans="2:9">
      <c r="B14" s="54">
        <v>8</v>
      </c>
      <c r="C14" s="16">
        <v>945</v>
      </c>
      <c r="D14" s="17" t="s">
        <v>5044</v>
      </c>
      <c r="E14" s="18">
        <v>3003697</v>
      </c>
      <c r="F14" s="17" t="s">
        <v>4827</v>
      </c>
      <c r="G14" s="20">
        <v>0.42199999999999999</v>
      </c>
      <c r="H14" s="20">
        <v>0.4</v>
      </c>
      <c r="I14" s="111">
        <v>2017</v>
      </c>
    </row>
    <row r="15" spans="2:9">
      <c r="B15" s="54">
        <v>9</v>
      </c>
      <c r="C15" s="16">
        <v>956</v>
      </c>
      <c r="D15" s="17" t="s">
        <v>5045</v>
      </c>
      <c r="E15" s="18">
        <v>3003729</v>
      </c>
      <c r="F15" s="17" t="s">
        <v>4827</v>
      </c>
      <c r="G15" s="20">
        <v>3.7080000000000002</v>
      </c>
      <c r="H15" s="20">
        <v>0.4</v>
      </c>
      <c r="I15" s="111">
        <v>2019</v>
      </c>
    </row>
    <row r="16" spans="2:9" ht="25.5">
      <c r="B16" s="54">
        <v>10</v>
      </c>
      <c r="C16" s="16">
        <v>1078</v>
      </c>
      <c r="D16" s="17" t="s">
        <v>5046</v>
      </c>
      <c r="E16" s="18">
        <v>3130209</v>
      </c>
      <c r="F16" s="35" t="s">
        <v>5047</v>
      </c>
      <c r="G16" s="20">
        <v>2.0870000000000002</v>
      </c>
      <c r="H16" s="20">
        <v>0.4</v>
      </c>
      <c r="I16" s="111">
        <v>2009</v>
      </c>
    </row>
    <row r="17" spans="2:9">
      <c r="B17" s="54">
        <v>11</v>
      </c>
      <c r="C17" s="16">
        <v>1087</v>
      </c>
      <c r="D17" s="17" t="s">
        <v>5048</v>
      </c>
      <c r="E17" s="18">
        <v>346077</v>
      </c>
      <c r="F17" s="35" t="s">
        <v>5047</v>
      </c>
      <c r="G17" s="20">
        <v>0.97499999999999998</v>
      </c>
      <c r="H17" s="20">
        <v>0.4</v>
      </c>
      <c r="I17" s="111">
        <v>2014</v>
      </c>
    </row>
    <row r="18" spans="2:9">
      <c r="B18" s="54">
        <v>12</v>
      </c>
      <c r="C18" s="16">
        <v>1140</v>
      </c>
      <c r="D18" s="17" t="s">
        <v>5049</v>
      </c>
      <c r="E18" s="18">
        <v>346305</v>
      </c>
      <c r="F18" s="19" t="s">
        <v>4810</v>
      </c>
      <c r="G18" s="20">
        <v>1.056</v>
      </c>
      <c r="H18" s="20">
        <v>0.4</v>
      </c>
      <c r="I18" s="111">
        <v>2019</v>
      </c>
    </row>
    <row r="19" spans="2:9" ht="25.5">
      <c r="B19" s="54">
        <v>13</v>
      </c>
      <c r="C19" s="16">
        <v>1287</v>
      </c>
      <c r="D19" s="17" t="s">
        <v>5050</v>
      </c>
      <c r="E19" s="18">
        <v>3003720</v>
      </c>
      <c r="F19" s="19" t="s">
        <v>4810</v>
      </c>
      <c r="G19" s="20">
        <v>0.17599999999999999</v>
      </c>
      <c r="H19" s="20">
        <v>0.4</v>
      </c>
      <c r="I19" s="111">
        <v>2019</v>
      </c>
    </row>
    <row r="20" spans="2:9">
      <c r="B20" s="54">
        <v>14</v>
      </c>
      <c r="C20" s="16">
        <v>1292</v>
      </c>
      <c r="D20" s="17" t="s">
        <v>5051</v>
      </c>
      <c r="E20" s="18">
        <v>346256</v>
      </c>
      <c r="F20" s="19" t="s">
        <v>4810</v>
      </c>
      <c r="G20" s="20">
        <v>0.86</v>
      </c>
      <c r="H20" s="20">
        <v>0.4</v>
      </c>
      <c r="I20" s="111">
        <v>2016</v>
      </c>
    </row>
    <row r="21" spans="2:9" ht="25.5">
      <c r="B21" s="54">
        <v>15</v>
      </c>
      <c r="C21" s="16">
        <v>1318</v>
      </c>
      <c r="D21" s="17" t="s">
        <v>5052</v>
      </c>
      <c r="E21" s="18">
        <v>3003702</v>
      </c>
      <c r="F21" s="19" t="s">
        <v>4810</v>
      </c>
      <c r="G21" s="20">
        <v>0.42799999999999999</v>
      </c>
      <c r="H21" s="20">
        <v>0.4</v>
      </c>
      <c r="I21" s="111">
        <v>2019</v>
      </c>
    </row>
    <row r="22" spans="2:9">
      <c r="B22" s="54">
        <v>16</v>
      </c>
      <c r="C22" s="16">
        <v>1330</v>
      </c>
      <c r="D22" s="17" t="s">
        <v>5053</v>
      </c>
      <c r="E22" s="18">
        <v>3003695</v>
      </c>
      <c r="F22" s="19" t="s">
        <v>4810</v>
      </c>
      <c r="G22" s="20">
        <v>0.55900000000000005</v>
      </c>
      <c r="H22" s="20">
        <v>0.4</v>
      </c>
      <c r="I22" s="111">
        <v>2018</v>
      </c>
    </row>
    <row r="23" spans="2:9">
      <c r="B23" s="54">
        <v>17</v>
      </c>
      <c r="C23" s="16">
        <v>1505</v>
      </c>
      <c r="D23" s="17" t="s">
        <v>5054</v>
      </c>
      <c r="E23" s="18">
        <v>346045</v>
      </c>
      <c r="F23" s="17" t="s">
        <v>4827</v>
      </c>
      <c r="G23" s="20">
        <v>0.68100000000000005</v>
      </c>
      <c r="H23" s="20">
        <v>0.4</v>
      </c>
      <c r="I23" s="111">
        <v>2017</v>
      </c>
    </row>
    <row r="24" spans="2:9">
      <c r="B24" s="54">
        <v>18</v>
      </c>
      <c r="C24" s="16">
        <v>2144</v>
      </c>
      <c r="D24" s="17" t="s">
        <v>5055</v>
      </c>
      <c r="E24" s="18">
        <v>3130512</v>
      </c>
      <c r="F24" s="17" t="s">
        <v>4827</v>
      </c>
      <c r="G24" s="20">
        <v>3.7080000000000002</v>
      </c>
      <c r="H24" s="20">
        <v>0.4</v>
      </c>
      <c r="I24" s="111">
        <v>2019</v>
      </c>
    </row>
    <row r="25" spans="2:9">
      <c r="B25" s="54">
        <v>19</v>
      </c>
      <c r="C25" s="16">
        <v>2355</v>
      </c>
      <c r="D25" s="17" t="s">
        <v>5056</v>
      </c>
      <c r="E25" s="18">
        <v>346370</v>
      </c>
      <c r="F25" s="17" t="s">
        <v>4827</v>
      </c>
      <c r="G25" s="20">
        <v>1.4770000000000001</v>
      </c>
      <c r="H25" s="20">
        <v>0.4</v>
      </c>
      <c r="I25" s="111">
        <v>2016</v>
      </c>
    </row>
    <row r="26" spans="2:9">
      <c r="B26" s="54">
        <v>20</v>
      </c>
      <c r="C26" s="16">
        <v>2426</v>
      </c>
      <c r="D26" s="17" t="s">
        <v>5057</v>
      </c>
      <c r="E26" s="18">
        <v>3130434</v>
      </c>
      <c r="F26" s="17" t="s">
        <v>4827</v>
      </c>
      <c r="G26" s="20">
        <v>1.6339999999999999</v>
      </c>
      <c r="H26" s="20">
        <v>0.4</v>
      </c>
      <c r="I26" s="111">
        <v>2018</v>
      </c>
    </row>
    <row r="27" spans="2:9" ht="25.5">
      <c r="B27" s="54">
        <v>21</v>
      </c>
      <c r="C27" s="16">
        <v>2506</v>
      </c>
      <c r="D27" s="17" t="s">
        <v>5058</v>
      </c>
      <c r="E27" s="18">
        <v>3003718</v>
      </c>
      <c r="F27" s="17" t="s">
        <v>4827</v>
      </c>
      <c r="G27" s="20">
        <v>0.184</v>
      </c>
      <c r="H27" s="20">
        <v>0.4</v>
      </c>
      <c r="I27" s="111">
        <v>2018</v>
      </c>
    </row>
    <row r="28" spans="2:9">
      <c r="B28" s="54">
        <v>22</v>
      </c>
      <c r="C28" s="16">
        <v>2673</v>
      </c>
      <c r="D28" s="17" t="s">
        <v>5059</v>
      </c>
      <c r="E28" s="18">
        <v>3003716</v>
      </c>
      <c r="F28" s="17" t="s">
        <v>4827</v>
      </c>
      <c r="G28" s="20">
        <v>1.9410000000000001</v>
      </c>
      <c r="H28" s="20">
        <v>0.4</v>
      </c>
      <c r="I28" s="111">
        <v>2019</v>
      </c>
    </row>
    <row r="29" spans="2:9">
      <c r="B29" s="54">
        <v>23</v>
      </c>
      <c r="C29" s="16">
        <v>2837</v>
      </c>
      <c r="D29" s="17" t="s">
        <v>5060</v>
      </c>
      <c r="E29" s="18">
        <v>3130516</v>
      </c>
      <c r="F29" s="17" t="s">
        <v>4827</v>
      </c>
      <c r="G29" s="20">
        <v>1.296</v>
      </c>
      <c r="H29" s="20">
        <v>0.4</v>
      </c>
      <c r="I29" s="111">
        <v>2019</v>
      </c>
    </row>
    <row r="30" spans="2:9" ht="25.5">
      <c r="B30" s="54">
        <v>24</v>
      </c>
      <c r="C30" s="16">
        <v>3040</v>
      </c>
      <c r="D30" s="17" t="s">
        <v>5061</v>
      </c>
      <c r="E30" s="18">
        <v>3003698</v>
      </c>
      <c r="F30" s="17" t="s">
        <v>4810</v>
      </c>
      <c r="G30" s="20">
        <v>0.88300000000000001</v>
      </c>
      <c r="H30" s="20">
        <v>0.4</v>
      </c>
      <c r="I30" s="111">
        <v>2018</v>
      </c>
    </row>
    <row r="31" spans="2:9">
      <c r="B31" s="54">
        <v>25</v>
      </c>
      <c r="C31" s="16">
        <v>3070</v>
      </c>
      <c r="D31" s="17" t="s">
        <v>5062</v>
      </c>
      <c r="E31" s="18">
        <v>345956</v>
      </c>
      <c r="F31" s="17" t="s">
        <v>4810</v>
      </c>
      <c r="G31" s="20">
        <v>0.3</v>
      </c>
      <c r="H31" s="20">
        <v>0.4</v>
      </c>
      <c r="I31" s="111">
        <v>2014</v>
      </c>
    </row>
    <row r="32" spans="2:9" ht="25.5">
      <c r="B32" s="54">
        <v>26</v>
      </c>
      <c r="C32" s="16">
        <v>3086</v>
      </c>
      <c r="D32" s="17" t="s">
        <v>5063</v>
      </c>
      <c r="E32" s="18">
        <v>3003706</v>
      </c>
      <c r="F32" s="17" t="s">
        <v>4810</v>
      </c>
      <c r="G32" s="20">
        <v>0.129</v>
      </c>
      <c r="H32" s="20">
        <v>0.4</v>
      </c>
      <c r="I32" s="111">
        <v>2019</v>
      </c>
    </row>
    <row r="33" spans="2:9">
      <c r="B33" s="54">
        <v>27</v>
      </c>
      <c r="C33" s="16">
        <v>3231</v>
      </c>
      <c r="D33" s="17" t="s">
        <v>5064</v>
      </c>
      <c r="E33" s="18">
        <v>345990</v>
      </c>
      <c r="F33" s="17" t="s">
        <v>4827</v>
      </c>
      <c r="G33" s="20">
        <v>0.34</v>
      </c>
      <c r="H33" s="20">
        <v>0.4</v>
      </c>
      <c r="I33" s="111">
        <v>2009</v>
      </c>
    </row>
    <row r="34" spans="2:9">
      <c r="B34" s="54">
        <v>28</v>
      </c>
      <c r="C34" s="16">
        <v>3335</v>
      </c>
      <c r="D34" s="17" t="s">
        <v>5065</v>
      </c>
      <c r="E34" s="18">
        <v>3003691</v>
      </c>
      <c r="F34" s="17" t="s">
        <v>4827</v>
      </c>
      <c r="G34" s="20">
        <v>0.59299999999999997</v>
      </c>
      <c r="H34" s="20">
        <v>0.4</v>
      </c>
      <c r="I34" s="111">
        <v>2018</v>
      </c>
    </row>
    <row r="35" spans="2:9">
      <c r="B35" s="54">
        <v>29</v>
      </c>
      <c r="C35" s="16">
        <v>3616</v>
      </c>
      <c r="D35" s="17" t="s">
        <v>5066</v>
      </c>
      <c r="E35" s="18">
        <v>3003445</v>
      </c>
      <c r="F35" s="36" t="s">
        <v>4810</v>
      </c>
      <c r="G35" s="20">
        <v>0.625</v>
      </c>
      <c r="H35" s="20">
        <v>0.4</v>
      </c>
      <c r="I35" s="111">
        <v>2010</v>
      </c>
    </row>
    <row r="36" spans="2:9" ht="25.5">
      <c r="B36" s="54">
        <v>30</v>
      </c>
      <c r="C36" s="16">
        <v>3617</v>
      </c>
      <c r="D36" s="17" t="s">
        <v>5067</v>
      </c>
      <c r="E36" s="18">
        <v>3003380</v>
      </c>
      <c r="F36" s="36" t="s">
        <v>4810</v>
      </c>
      <c r="G36" s="20">
        <v>0.214</v>
      </c>
      <c r="H36" s="20">
        <v>0.4</v>
      </c>
      <c r="I36" s="111">
        <v>2015</v>
      </c>
    </row>
    <row r="37" spans="2:9">
      <c r="B37" s="54">
        <v>31</v>
      </c>
      <c r="C37" s="16">
        <v>3818</v>
      </c>
      <c r="D37" s="17" t="s">
        <v>5068</v>
      </c>
      <c r="E37" s="18">
        <v>3130515</v>
      </c>
      <c r="F37" s="17" t="s">
        <v>4827</v>
      </c>
      <c r="G37" s="20">
        <v>0.79149999999999998</v>
      </c>
      <c r="H37" s="20">
        <v>0.4</v>
      </c>
      <c r="I37" s="111">
        <v>2019</v>
      </c>
    </row>
    <row r="38" spans="2:9">
      <c r="B38" s="54">
        <v>32</v>
      </c>
      <c r="C38" s="16">
        <v>3856</v>
      </c>
      <c r="D38" s="17" t="s">
        <v>5069</v>
      </c>
      <c r="E38" s="18">
        <v>3130435</v>
      </c>
      <c r="F38" s="17" t="s">
        <v>4827</v>
      </c>
      <c r="G38" s="20">
        <v>0.54100000000000004</v>
      </c>
      <c r="H38" s="20">
        <v>0.4</v>
      </c>
      <c r="I38" s="111">
        <v>2017</v>
      </c>
    </row>
    <row r="39" spans="2:9">
      <c r="B39" s="54">
        <v>33</v>
      </c>
      <c r="C39" s="16">
        <v>3873</v>
      </c>
      <c r="D39" s="17" t="s">
        <v>5070</v>
      </c>
      <c r="E39" s="18">
        <v>3003699</v>
      </c>
      <c r="F39" s="17" t="s">
        <v>4827</v>
      </c>
      <c r="G39" s="20">
        <v>1.655</v>
      </c>
      <c r="H39" s="20">
        <v>0.4</v>
      </c>
      <c r="I39" s="111">
        <v>2018</v>
      </c>
    </row>
    <row r="40" spans="2:9" ht="25.5">
      <c r="B40" s="54">
        <v>34</v>
      </c>
      <c r="C40" s="16">
        <v>4357</v>
      </c>
      <c r="D40" s="17" t="s">
        <v>5071</v>
      </c>
      <c r="E40" s="18">
        <v>346494</v>
      </c>
      <c r="F40" s="19" t="s">
        <v>4810</v>
      </c>
      <c r="G40" s="20">
        <v>0.183</v>
      </c>
      <c r="H40" s="20">
        <v>0.4</v>
      </c>
      <c r="I40" s="111">
        <v>2016</v>
      </c>
    </row>
    <row r="41" spans="2:9" ht="25.5">
      <c r="B41" s="54">
        <v>35</v>
      </c>
      <c r="C41" s="16">
        <v>4402</v>
      </c>
      <c r="D41" s="17" t="s">
        <v>5072</v>
      </c>
      <c r="E41" s="18">
        <v>3003721</v>
      </c>
      <c r="F41" s="17" t="s">
        <v>4810</v>
      </c>
      <c r="G41" s="20">
        <v>0.16</v>
      </c>
      <c r="H41" s="20">
        <v>0.4</v>
      </c>
      <c r="I41" s="111">
        <v>2019</v>
      </c>
    </row>
    <row r="42" spans="2:9" ht="25.5">
      <c r="B42" s="54">
        <v>36</v>
      </c>
      <c r="C42" s="16">
        <v>4440</v>
      </c>
      <c r="D42" s="17" t="s">
        <v>5073</v>
      </c>
      <c r="E42" s="18">
        <v>3003713</v>
      </c>
      <c r="F42" s="17" t="s">
        <v>4810</v>
      </c>
      <c r="G42" s="20">
        <v>0.22800000000000001</v>
      </c>
      <c r="H42" s="20" t="s">
        <v>5074</v>
      </c>
      <c r="I42" s="111">
        <v>2019</v>
      </c>
    </row>
    <row r="43" spans="2:9">
      <c r="B43" s="54">
        <v>37</v>
      </c>
      <c r="C43" s="16">
        <v>4536</v>
      </c>
      <c r="D43" s="17" t="s">
        <v>5075</v>
      </c>
      <c r="E43" s="18">
        <v>3003711</v>
      </c>
      <c r="F43" s="17" t="s">
        <v>4810</v>
      </c>
      <c r="G43" s="20">
        <v>4.1139999999999999</v>
      </c>
      <c r="H43" s="20">
        <v>0.4</v>
      </c>
      <c r="I43" s="111">
        <v>2014</v>
      </c>
    </row>
    <row r="44" spans="2:9" ht="25.5">
      <c r="B44" s="54">
        <v>38</v>
      </c>
      <c r="C44" s="16">
        <v>4678</v>
      </c>
      <c r="D44" s="17" t="s">
        <v>5076</v>
      </c>
      <c r="E44" s="18">
        <v>3130119</v>
      </c>
      <c r="F44" s="17" t="s">
        <v>4810</v>
      </c>
      <c r="G44" s="20">
        <v>0.23499999999999999</v>
      </c>
      <c r="H44" s="20">
        <v>0.4</v>
      </c>
      <c r="I44" s="111">
        <v>2012</v>
      </c>
    </row>
    <row r="45" spans="2:9" ht="25.5">
      <c r="B45" s="54">
        <v>39</v>
      </c>
      <c r="C45" s="16">
        <v>4817</v>
      </c>
      <c r="D45" s="17" t="s">
        <v>5077</v>
      </c>
      <c r="E45" s="18">
        <v>3130513</v>
      </c>
      <c r="F45" s="17" t="s">
        <v>4810</v>
      </c>
      <c r="G45" s="20">
        <v>7.35</v>
      </c>
      <c r="H45" s="20">
        <v>0.4</v>
      </c>
      <c r="I45" s="111">
        <v>2019</v>
      </c>
    </row>
    <row r="46" spans="2:9">
      <c r="B46" s="54">
        <v>40</v>
      </c>
      <c r="C46" s="16">
        <v>4902</v>
      </c>
      <c r="D46" s="17" t="s">
        <v>5078</v>
      </c>
      <c r="E46" s="18">
        <v>3130436</v>
      </c>
      <c r="F46" s="17" t="s">
        <v>4810</v>
      </c>
      <c r="G46" s="20">
        <v>2.7360000000000002</v>
      </c>
      <c r="H46" s="20">
        <v>0.4</v>
      </c>
      <c r="I46" s="111">
        <v>2018</v>
      </c>
    </row>
    <row r="47" spans="2:9">
      <c r="B47" s="54">
        <v>41</v>
      </c>
      <c r="C47" s="16">
        <v>5033</v>
      </c>
      <c r="D47" s="17" t="s">
        <v>5079</v>
      </c>
      <c r="E47" s="18">
        <v>3003722</v>
      </c>
      <c r="F47" s="17" t="s">
        <v>4810</v>
      </c>
      <c r="G47" s="20">
        <v>0.59</v>
      </c>
      <c r="H47" s="20">
        <v>6</v>
      </c>
      <c r="I47" s="111">
        <v>2018</v>
      </c>
    </row>
    <row r="48" spans="2:9">
      <c r="B48" s="54">
        <v>42</v>
      </c>
      <c r="C48" s="16">
        <v>5264</v>
      </c>
      <c r="D48" s="17" t="s">
        <v>5080</v>
      </c>
      <c r="E48" s="18">
        <v>346069</v>
      </c>
      <c r="F48" s="17" t="s">
        <v>4810</v>
      </c>
      <c r="G48" s="20">
        <v>1.6</v>
      </c>
      <c r="H48" s="20">
        <v>0.4</v>
      </c>
      <c r="I48" s="111">
        <v>2015</v>
      </c>
    </row>
    <row r="49" spans="2:9">
      <c r="B49" s="54">
        <v>43</v>
      </c>
      <c r="C49" s="16">
        <v>5324</v>
      </c>
      <c r="D49" s="17" t="s">
        <v>5081</v>
      </c>
      <c r="E49" s="18">
        <v>346070</v>
      </c>
      <c r="F49" s="17" t="s">
        <v>4810</v>
      </c>
      <c r="G49" s="20">
        <v>1.3779999999999999</v>
      </c>
      <c r="H49" s="20">
        <v>0.4</v>
      </c>
      <c r="I49" s="111">
        <v>2014</v>
      </c>
    </row>
    <row r="50" spans="2:9" ht="25.5">
      <c r="B50" s="54">
        <v>44</v>
      </c>
      <c r="C50" s="16">
        <v>5558</v>
      </c>
      <c r="D50" s="17" t="s">
        <v>5082</v>
      </c>
      <c r="E50" s="18">
        <v>3003002</v>
      </c>
      <c r="F50" s="17" t="s">
        <v>4863</v>
      </c>
      <c r="G50" s="20">
        <v>1.45</v>
      </c>
      <c r="H50" s="20">
        <v>0.4</v>
      </c>
      <c r="I50" s="111">
        <v>2015</v>
      </c>
    </row>
    <row r="51" spans="2:9">
      <c r="B51" s="54">
        <v>45</v>
      </c>
      <c r="C51" s="16">
        <v>5911</v>
      </c>
      <c r="D51" s="17" t="s">
        <v>5083</v>
      </c>
      <c r="E51" s="18">
        <v>3003715</v>
      </c>
      <c r="F51" s="17" t="s">
        <v>4810</v>
      </c>
      <c r="G51" s="20">
        <v>1.46</v>
      </c>
      <c r="H51" s="20">
        <v>0.4</v>
      </c>
      <c r="I51" s="111">
        <v>2016</v>
      </c>
    </row>
    <row r="52" spans="2:9">
      <c r="B52" s="54">
        <v>46</v>
      </c>
      <c r="C52" s="16">
        <v>5912</v>
      </c>
      <c r="D52" s="17" t="s">
        <v>5084</v>
      </c>
      <c r="E52" s="18">
        <v>3003719</v>
      </c>
      <c r="F52" s="17" t="s">
        <v>4810</v>
      </c>
      <c r="G52" s="20">
        <v>0.312</v>
      </c>
      <c r="H52" s="20">
        <v>0.4</v>
      </c>
      <c r="I52" s="111">
        <v>2019</v>
      </c>
    </row>
    <row r="53" spans="2:9">
      <c r="B53" s="54">
        <v>47</v>
      </c>
      <c r="C53" s="16">
        <v>6363</v>
      </c>
      <c r="D53" s="17" t="s">
        <v>5085</v>
      </c>
      <c r="E53" s="18">
        <v>3003008</v>
      </c>
      <c r="F53" s="17" t="s">
        <v>4810</v>
      </c>
      <c r="G53" s="20">
        <v>0.84</v>
      </c>
      <c r="H53" s="20">
        <v>0.4</v>
      </c>
      <c r="I53" s="111">
        <v>2015</v>
      </c>
    </row>
    <row r="54" spans="2:9" ht="25.5">
      <c r="B54" s="54">
        <v>48</v>
      </c>
      <c r="C54" s="16">
        <v>6466</v>
      </c>
      <c r="D54" s="17" t="s">
        <v>5086</v>
      </c>
      <c r="E54" s="18">
        <v>3003701</v>
      </c>
      <c r="F54" s="17" t="s">
        <v>4827</v>
      </c>
      <c r="G54" s="20">
        <v>0.308</v>
      </c>
      <c r="H54" s="20">
        <v>0.4</v>
      </c>
      <c r="I54" s="111">
        <v>2019</v>
      </c>
    </row>
    <row r="55" spans="2:9" ht="25.5">
      <c r="B55" s="54">
        <v>49</v>
      </c>
      <c r="C55" s="16">
        <v>9866</v>
      </c>
      <c r="D55" s="17" t="s">
        <v>5087</v>
      </c>
      <c r="E55" s="18">
        <v>3003523</v>
      </c>
      <c r="F55" s="19" t="s">
        <v>4827</v>
      </c>
      <c r="G55" s="20">
        <v>0.49299999999999999</v>
      </c>
      <c r="H55" s="20">
        <v>0.4</v>
      </c>
      <c r="I55" s="111">
        <v>2014</v>
      </c>
    </row>
    <row r="56" spans="2:9">
      <c r="B56" s="54">
        <v>50</v>
      </c>
      <c r="C56" s="16">
        <v>9869</v>
      </c>
      <c r="D56" s="17" t="s">
        <v>5088</v>
      </c>
      <c r="E56" s="18">
        <v>3003501</v>
      </c>
      <c r="F56" s="19" t="s">
        <v>4827</v>
      </c>
      <c r="G56" s="20">
        <v>3.089</v>
      </c>
      <c r="H56" s="20">
        <v>0.4</v>
      </c>
      <c r="I56" s="111">
        <v>2014</v>
      </c>
    </row>
    <row r="57" spans="2:9">
      <c r="B57" s="54">
        <v>51</v>
      </c>
      <c r="C57" s="16">
        <v>9870</v>
      </c>
      <c r="D57" s="17" t="s">
        <v>5089</v>
      </c>
      <c r="E57" s="18">
        <v>3130151</v>
      </c>
      <c r="F57" s="19" t="s">
        <v>4827</v>
      </c>
      <c r="G57" s="20">
        <v>0.13200000000000001</v>
      </c>
      <c r="H57" s="20">
        <v>0.4</v>
      </c>
      <c r="I57" s="111">
        <v>2014</v>
      </c>
    </row>
    <row r="58" spans="2:9">
      <c r="B58" s="54">
        <v>52</v>
      </c>
      <c r="C58" s="16">
        <v>9871</v>
      </c>
      <c r="D58" s="17" t="s">
        <v>5090</v>
      </c>
      <c r="E58" s="18">
        <v>3130244</v>
      </c>
      <c r="F58" s="19" t="s">
        <v>4827</v>
      </c>
      <c r="G58" s="20">
        <v>0.308</v>
      </c>
      <c r="H58" s="20">
        <v>0.4</v>
      </c>
      <c r="I58" s="111">
        <v>2012</v>
      </c>
    </row>
    <row r="59" spans="2:9">
      <c r="B59" s="54">
        <v>53</v>
      </c>
      <c r="C59" s="16">
        <v>9873</v>
      </c>
      <c r="D59" s="17" t="s">
        <v>5091</v>
      </c>
      <c r="E59" s="18">
        <v>3003548</v>
      </c>
      <c r="F59" s="19" t="s">
        <v>4827</v>
      </c>
      <c r="G59" s="20">
        <v>2.577</v>
      </c>
      <c r="H59" s="20">
        <v>0.4</v>
      </c>
      <c r="I59" s="111">
        <v>2014</v>
      </c>
    </row>
    <row r="60" spans="2:9" ht="25.5">
      <c r="B60" s="54">
        <v>54</v>
      </c>
      <c r="C60" s="16">
        <v>9875</v>
      </c>
      <c r="D60" s="17" t="s">
        <v>5092</v>
      </c>
      <c r="E60" s="18">
        <v>3003704</v>
      </c>
      <c r="F60" s="19" t="s">
        <v>4827</v>
      </c>
      <c r="G60" s="20">
        <v>0.44800000000000001</v>
      </c>
      <c r="H60" s="20">
        <v>10</v>
      </c>
      <c r="I60" s="111">
        <v>2017</v>
      </c>
    </row>
    <row r="61" spans="2:9">
      <c r="B61" s="54">
        <v>55</v>
      </c>
      <c r="C61" s="16">
        <v>9876</v>
      </c>
      <c r="D61" s="17" t="s">
        <v>5093</v>
      </c>
      <c r="E61" s="18">
        <v>3003631</v>
      </c>
      <c r="F61" s="19" t="s">
        <v>4827</v>
      </c>
      <c r="G61" s="20">
        <v>0.26100000000000001</v>
      </c>
      <c r="H61" s="20">
        <v>6</v>
      </c>
      <c r="I61" s="111">
        <v>2017</v>
      </c>
    </row>
    <row r="62" spans="2:9">
      <c r="B62" s="54">
        <v>56</v>
      </c>
      <c r="C62" s="16">
        <v>9877</v>
      </c>
      <c r="D62" s="17" t="s">
        <v>5094</v>
      </c>
      <c r="E62" s="18">
        <v>3130210</v>
      </c>
      <c r="F62" s="19" t="s">
        <v>4827</v>
      </c>
      <c r="G62" s="20">
        <v>0.39400000000000002</v>
      </c>
      <c r="H62" s="20">
        <v>10</v>
      </c>
      <c r="I62" s="111">
        <v>2013</v>
      </c>
    </row>
    <row r="63" spans="2:9">
      <c r="B63" s="54">
        <v>57</v>
      </c>
      <c r="C63" s="16">
        <v>9878</v>
      </c>
      <c r="D63" s="17" t="s">
        <v>5095</v>
      </c>
      <c r="E63" s="18">
        <v>3130223</v>
      </c>
      <c r="F63" s="19" t="s">
        <v>4827</v>
      </c>
      <c r="G63" s="20">
        <v>1.988</v>
      </c>
      <c r="H63" s="20">
        <v>0.4</v>
      </c>
      <c r="I63" s="111">
        <v>2015</v>
      </c>
    </row>
    <row r="64" spans="2:9" ht="25.5">
      <c r="B64" s="54">
        <v>58</v>
      </c>
      <c r="C64" s="16">
        <v>9879</v>
      </c>
      <c r="D64" s="17" t="s">
        <v>5096</v>
      </c>
      <c r="E64" s="18">
        <v>3003448</v>
      </c>
      <c r="F64" s="19" t="s">
        <v>4827</v>
      </c>
      <c r="G64" s="20">
        <v>2.14</v>
      </c>
      <c r="H64" s="20">
        <v>10</v>
      </c>
      <c r="I64" s="111">
        <v>2012</v>
      </c>
    </row>
    <row r="65" spans="2:9" ht="25.5">
      <c r="B65" s="54">
        <v>59</v>
      </c>
      <c r="C65" s="16">
        <v>9880</v>
      </c>
      <c r="D65" s="17" t="s">
        <v>5097</v>
      </c>
      <c r="E65" s="18">
        <v>3003546</v>
      </c>
      <c r="F65" s="19" t="s">
        <v>4827</v>
      </c>
      <c r="G65" s="20">
        <v>1.669</v>
      </c>
      <c r="H65" s="20">
        <v>0.4</v>
      </c>
      <c r="I65" s="111">
        <v>2015</v>
      </c>
    </row>
    <row r="66" spans="2:9" ht="25.5">
      <c r="B66" s="54">
        <v>60</v>
      </c>
      <c r="C66" s="16">
        <v>9881</v>
      </c>
      <c r="D66" s="17" t="s">
        <v>5098</v>
      </c>
      <c r="E66" s="18">
        <v>3003547</v>
      </c>
      <c r="F66" s="19" t="s">
        <v>4827</v>
      </c>
      <c r="G66" s="20">
        <v>0.38500000000000001</v>
      </c>
      <c r="H66" s="20">
        <v>0.4</v>
      </c>
      <c r="I66" s="111">
        <v>2015</v>
      </c>
    </row>
    <row r="67" spans="2:9" s="39" customFormat="1">
      <c r="B67" s="54">
        <v>61</v>
      </c>
      <c r="C67" s="16">
        <v>9882</v>
      </c>
      <c r="D67" s="17" t="s">
        <v>5099</v>
      </c>
      <c r="E67" s="18">
        <v>3130214</v>
      </c>
      <c r="F67" s="19" t="s">
        <v>4827</v>
      </c>
      <c r="G67" s="20">
        <v>2.548</v>
      </c>
      <c r="H67" s="20">
        <v>0.4</v>
      </c>
      <c r="I67" s="111">
        <v>2013</v>
      </c>
    </row>
    <row r="68" spans="2:9">
      <c r="B68" s="54">
        <v>62</v>
      </c>
      <c r="C68" s="16">
        <v>9883</v>
      </c>
      <c r="D68" s="17" t="s">
        <v>5116</v>
      </c>
      <c r="E68" s="18">
        <v>3130221</v>
      </c>
      <c r="F68" s="19" t="s">
        <v>4827</v>
      </c>
      <c r="G68" s="20">
        <v>1.88</v>
      </c>
      <c r="H68" s="20">
        <v>0.4</v>
      </c>
      <c r="I68" s="111">
        <v>2013</v>
      </c>
    </row>
    <row r="69" spans="2:9" ht="25.5">
      <c r="B69" s="54">
        <v>63</v>
      </c>
      <c r="C69" s="16">
        <v>9884</v>
      </c>
      <c r="D69" s="17" t="s">
        <v>5117</v>
      </c>
      <c r="E69" s="18">
        <v>3003673</v>
      </c>
      <c r="F69" s="19" t="s">
        <v>4827</v>
      </c>
      <c r="G69" s="20">
        <v>0.91200000000000003</v>
      </c>
      <c r="H69" s="20">
        <v>10</v>
      </c>
      <c r="I69" s="111">
        <v>2017</v>
      </c>
    </row>
    <row r="70" spans="2:9" ht="25.5">
      <c r="B70" s="54">
        <v>64</v>
      </c>
      <c r="C70" s="16">
        <v>9885</v>
      </c>
      <c r="D70" s="17" t="s">
        <v>5118</v>
      </c>
      <c r="E70" s="18">
        <v>3003675</v>
      </c>
      <c r="F70" s="19" t="s">
        <v>4827</v>
      </c>
      <c r="G70" s="20">
        <v>0.27600000000000002</v>
      </c>
      <c r="H70" s="20">
        <v>0.4</v>
      </c>
      <c r="I70" s="111">
        <v>2017</v>
      </c>
    </row>
    <row r="71" spans="2:9">
      <c r="B71" s="54">
        <v>65</v>
      </c>
      <c r="C71" s="16">
        <v>9886</v>
      </c>
      <c r="D71" s="17" t="s">
        <v>5119</v>
      </c>
      <c r="E71" s="18">
        <v>3003511</v>
      </c>
      <c r="F71" s="19" t="s">
        <v>4827</v>
      </c>
      <c r="G71" s="20">
        <v>4.7089999999999996</v>
      </c>
      <c r="H71" s="20">
        <v>0.4</v>
      </c>
      <c r="I71" s="111">
        <v>2013</v>
      </c>
    </row>
    <row r="72" spans="2:9" ht="25.5">
      <c r="B72" s="54">
        <v>66</v>
      </c>
      <c r="C72" s="16">
        <v>9887</v>
      </c>
      <c r="D72" s="17" t="s">
        <v>5120</v>
      </c>
      <c r="E72" s="18">
        <v>3003744</v>
      </c>
      <c r="F72" s="19" t="s">
        <v>4827</v>
      </c>
      <c r="G72" s="20">
        <v>0.187</v>
      </c>
      <c r="H72" s="20">
        <v>10</v>
      </c>
      <c r="I72" s="111">
        <v>2018</v>
      </c>
    </row>
    <row r="73" spans="2:9" ht="25.5">
      <c r="B73" s="54">
        <v>67</v>
      </c>
      <c r="C73" s="16">
        <v>9888</v>
      </c>
      <c r="D73" s="17" t="s">
        <v>5121</v>
      </c>
      <c r="E73" s="18">
        <v>3003563</v>
      </c>
      <c r="F73" s="19" t="s">
        <v>4827</v>
      </c>
      <c r="G73" s="20">
        <v>0.97399999999999998</v>
      </c>
      <c r="H73" s="20">
        <v>0.4</v>
      </c>
      <c r="I73" s="111">
        <v>2014</v>
      </c>
    </row>
    <row r="74" spans="2:9" ht="25.5">
      <c r="B74" s="54">
        <v>68</v>
      </c>
      <c r="C74" s="16">
        <v>9890</v>
      </c>
      <c r="D74" s="17" t="s">
        <v>5122</v>
      </c>
      <c r="E74" s="18">
        <v>3003576</v>
      </c>
      <c r="F74" s="19" t="s">
        <v>4827</v>
      </c>
      <c r="G74" s="20">
        <v>4.8529</v>
      </c>
      <c r="H74" s="20">
        <v>10</v>
      </c>
      <c r="I74" s="111">
        <v>2015</v>
      </c>
    </row>
    <row r="75" spans="2:9" ht="25.5">
      <c r="B75" s="54">
        <v>69</v>
      </c>
      <c r="C75" s="16">
        <v>9891</v>
      </c>
      <c r="D75" s="17" t="s">
        <v>5123</v>
      </c>
      <c r="E75" s="18">
        <v>3003634</v>
      </c>
      <c r="F75" s="19" t="s">
        <v>4827</v>
      </c>
      <c r="G75" s="20">
        <v>0.53100000000000003</v>
      </c>
      <c r="H75" s="20">
        <v>0.4</v>
      </c>
      <c r="I75" s="111">
        <v>2016</v>
      </c>
    </row>
    <row r="76" spans="2:9" ht="25.5">
      <c r="B76" s="54">
        <v>70</v>
      </c>
      <c r="C76" s="16">
        <v>9892</v>
      </c>
      <c r="D76" s="17" t="s">
        <v>5124</v>
      </c>
      <c r="E76" s="18">
        <v>3003466</v>
      </c>
      <c r="F76" s="19" t="s">
        <v>4827</v>
      </c>
      <c r="G76" s="20">
        <v>0.14499999999999999</v>
      </c>
      <c r="H76" s="20">
        <v>0.4</v>
      </c>
      <c r="I76" s="111">
        <v>2013</v>
      </c>
    </row>
    <row r="77" spans="2:9" ht="25.5">
      <c r="B77" s="54">
        <v>71</v>
      </c>
      <c r="C77" s="16">
        <v>9893</v>
      </c>
      <c r="D77" s="17" t="s">
        <v>5125</v>
      </c>
      <c r="E77" s="18">
        <v>3003676</v>
      </c>
      <c r="F77" s="19" t="s">
        <v>4827</v>
      </c>
      <c r="G77" s="20">
        <v>0.95199999999999996</v>
      </c>
      <c r="H77" s="20">
        <v>0.4</v>
      </c>
      <c r="I77" s="111">
        <v>2017</v>
      </c>
    </row>
    <row r="78" spans="2:9">
      <c r="B78" s="54">
        <v>72</v>
      </c>
      <c r="C78" s="16">
        <v>9894</v>
      </c>
      <c r="D78" s="17" t="s">
        <v>5126</v>
      </c>
      <c r="E78" s="18">
        <v>3003473</v>
      </c>
      <c r="F78" s="19" t="s">
        <v>4827</v>
      </c>
      <c r="G78" s="20">
        <v>0.34</v>
      </c>
      <c r="H78" s="20">
        <v>0.4</v>
      </c>
      <c r="I78" s="111">
        <v>2012</v>
      </c>
    </row>
    <row r="79" spans="2:9">
      <c r="B79" s="54">
        <v>73</v>
      </c>
      <c r="C79" s="16">
        <v>9895</v>
      </c>
      <c r="D79" s="17" t="s">
        <v>5127</v>
      </c>
      <c r="E79" s="18">
        <v>3130259</v>
      </c>
      <c r="F79" s="19" t="s">
        <v>4827</v>
      </c>
      <c r="G79" s="20">
        <v>0.34300000000000003</v>
      </c>
      <c r="H79" s="20">
        <v>0.4</v>
      </c>
      <c r="I79" s="111">
        <v>2016</v>
      </c>
    </row>
    <row r="80" spans="2:9" ht="25.5">
      <c r="B80" s="54">
        <v>74</v>
      </c>
      <c r="C80" s="16">
        <v>9896</v>
      </c>
      <c r="D80" s="17" t="s">
        <v>5128</v>
      </c>
      <c r="E80" s="18">
        <v>3003609</v>
      </c>
      <c r="F80" s="19" t="s">
        <v>4827</v>
      </c>
      <c r="G80" s="20">
        <v>0.314</v>
      </c>
      <c r="H80" s="20">
        <v>0.4</v>
      </c>
      <c r="I80" s="111">
        <v>2016</v>
      </c>
    </row>
    <row r="81" spans="2:9" ht="25.5">
      <c r="B81" s="54">
        <v>75</v>
      </c>
      <c r="C81" s="16">
        <v>9897</v>
      </c>
      <c r="D81" s="17" t="s">
        <v>5129</v>
      </c>
      <c r="E81" s="18">
        <v>3130194</v>
      </c>
      <c r="F81" s="19" t="s">
        <v>4827</v>
      </c>
      <c r="G81" s="20">
        <v>1.127</v>
      </c>
      <c r="H81" s="20">
        <v>0.4</v>
      </c>
      <c r="I81" s="111">
        <v>2013</v>
      </c>
    </row>
    <row r="82" spans="2:9">
      <c r="B82" s="54">
        <v>76</v>
      </c>
      <c r="C82" s="16">
        <v>9898</v>
      </c>
      <c r="D82" s="17" t="s">
        <v>5130</v>
      </c>
      <c r="E82" s="18">
        <v>3003724</v>
      </c>
      <c r="F82" s="19" t="s">
        <v>4827</v>
      </c>
      <c r="G82" s="20">
        <v>0.59699999999999998</v>
      </c>
      <c r="H82" s="20">
        <v>0.4</v>
      </c>
      <c r="I82" s="111">
        <v>2018</v>
      </c>
    </row>
    <row r="83" spans="2:9" ht="25.5">
      <c r="B83" s="54">
        <v>77</v>
      </c>
      <c r="C83" s="16">
        <v>9899</v>
      </c>
      <c r="D83" s="17" t="s">
        <v>5131</v>
      </c>
      <c r="E83" s="18">
        <v>3003468</v>
      </c>
      <c r="F83" s="19" t="s">
        <v>4827</v>
      </c>
      <c r="G83" s="20">
        <v>0.64100000000000001</v>
      </c>
      <c r="H83" s="20">
        <v>0.4</v>
      </c>
      <c r="I83" s="111">
        <v>2012</v>
      </c>
    </row>
    <row r="84" spans="2:9" ht="25.5">
      <c r="B84" s="54">
        <v>78</v>
      </c>
      <c r="C84" s="16">
        <v>9900</v>
      </c>
      <c r="D84" s="17" t="s">
        <v>5132</v>
      </c>
      <c r="E84" s="18">
        <v>3003545</v>
      </c>
      <c r="F84" s="19" t="s">
        <v>4827</v>
      </c>
      <c r="G84" s="20">
        <v>0.3</v>
      </c>
      <c r="H84" s="20">
        <v>0.4</v>
      </c>
      <c r="I84" s="111">
        <v>2015</v>
      </c>
    </row>
    <row r="85" spans="2:9" ht="25.5">
      <c r="B85" s="54">
        <v>79</v>
      </c>
      <c r="C85" s="16">
        <v>9901</v>
      </c>
      <c r="D85" s="17" t="s">
        <v>5133</v>
      </c>
      <c r="E85" s="18">
        <v>3003474</v>
      </c>
      <c r="F85" s="19" t="s">
        <v>4827</v>
      </c>
      <c r="G85" s="20">
        <v>0.158</v>
      </c>
      <c r="H85" s="20">
        <v>0.4</v>
      </c>
      <c r="I85" s="111">
        <v>2012</v>
      </c>
    </row>
    <row r="86" spans="2:9" ht="25.5">
      <c r="B86" s="54">
        <v>80</v>
      </c>
      <c r="C86" s="16">
        <v>9902</v>
      </c>
      <c r="D86" s="17" t="s">
        <v>5134</v>
      </c>
      <c r="E86" s="18">
        <v>3003674</v>
      </c>
      <c r="F86" s="19" t="s">
        <v>4827</v>
      </c>
      <c r="G86" s="20">
        <v>6.62</v>
      </c>
      <c r="H86" s="20">
        <v>0.4</v>
      </c>
      <c r="I86" s="111">
        <v>2017</v>
      </c>
    </row>
    <row r="87" spans="2:9">
      <c r="B87" s="54">
        <v>81</v>
      </c>
      <c r="C87" s="16">
        <v>9903</v>
      </c>
      <c r="D87" s="17" t="s">
        <v>5135</v>
      </c>
      <c r="E87" s="18">
        <v>3003498</v>
      </c>
      <c r="F87" s="19" t="s">
        <v>4827</v>
      </c>
      <c r="G87" s="20">
        <v>3.9319999999999999</v>
      </c>
      <c r="H87" s="20">
        <v>0.4</v>
      </c>
      <c r="I87" s="111">
        <v>2013</v>
      </c>
    </row>
    <row r="88" spans="2:9">
      <c r="B88" s="54">
        <v>82</v>
      </c>
      <c r="C88" s="16">
        <v>9904</v>
      </c>
      <c r="D88" s="17" t="s">
        <v>5136</v>
      </c>
      <c r="E88" s="18">
        <v>3003537</v>
      </c>
      <c r="F88" s="19" t="s">
        <v>4827</v>
      </c>
      <c r="G88" s="20">
        <v>3.516</v>
      </c>
      <c r="H88" s="20">
        <v>0.4</v>
      </c>
      <c r="I88" s="111">
        <v>2015</v>
      </c>
    </row>
    <row r="89" spans="2:9">
      <c r="B89" s="54">
        <v>83</v>
      </c>
      <c r="C89" s="16">
        <v>9905</v>
      </c>
      <c r="D89" s="17" t="s">
        <v>5137</v>
      </c>
      <c r="E89" s="18">
        <v>3003589</v>
      </c>
      <c r="F89" s="19" t="s">
        <v>4827</v>
      </c>
      <c r="G89" s="20">
        <v>0.21199999999999999</v>
      </c>
      <c r="H89" s="20">
        <v>0.4</v>
      </c>
      <c r="I89" s="111">
        <v>2015</v>
      </c>
    </row>
    <row r="90" spans="2:9">
      <c r="B90" s="54">
        <v>84</v>
      </c>
      <c r="C90" s="16">
        <v>9906</v>
      </c>
      <c r="D90" s="17" t="s">
        <v>5138</v>
      </c>
      <c r="E90" s="18">
        <v>3003541</v>
      </c>
      <c r="F90" s="19" t="s">
        <v>4827</v>
      </c>
      <c r="G90" s="20">
        <v>2.649</v>
      </c>
      <c r="H90" s="20">
        <v>0.4</v>
      </c>
      <c r="I90" s="111">
        <v>2014</v>
      </c>
    </row>
    <row r="91" spans="2:9">
      <c r="B91" s="54">
        <v>85</v>
      </c>
      <c r="C91" s="16">
        <v>9907</v>
      </c>
      <c r="D91" s="17" t="s">
        <v>5139</v>
      </c>
      <c r="E91" s="18">
        <v>3003743</v>
      </c>
      <c r="F91" s="19" t="s">
        <v>4827</v>
      </c>
      <c r="G91" s="20">
        <v>0.53500000000000003</v>
      </c>
      <c r="H91" s="20">
        <v>0.4</v>
      </c>
      <c r="I91" s="111">
        <v>2018</v>
      </c>
    </row>
    <row r="92" spans="2:9" ht="25.5">
      <c r="B92" s="54">
        <v>86</v>
      </c>
      <c r="C92" s="16">
        <v>9908</v>
      </c>
      <c r="D92" s="17" t="s">
        <v>5140</v>
      </c>
      <c r="E92" s="18">
        <v>3003629</v>
      </c>
      <c r="F92" s="19" t="s">
        <v>4827</v>
      </c>
      <c r="G92" s="20">
        <v>0.13100000000000001</v>
      </c>
      <c r="H92" s="20">
        <v>0.4</v>
      </c>
      <c r="I92" s="111">
        <v>2016</v>
      </c>
    </row>
    <row r="93" spans="2:9" ht="25.5">
      <c r="B93" s="54">
        <v>87</v>
      </c>
      <c r="C93" s="16">
        <v>9910</v>
      </c>
      <c r="D93" s="17" t="s">
        <v>5141</v>
      </c>
      <c r="E93" s="18">
        <v>3003556</v>
      </c>
      <c r="F93" s="19" t="s">
        <v>4827</v>
      </c>
      <c r="G93" s="20">
        <v>0.58099999999999996</v>
      </c>
      <c r="H93" s="20">
        <v>10</v>
      </c>
      <c r="I93" s="111">
        <v>2015</v>
      </c>
    </row>
    <row r="94" spans="2:9" ht="25.5">
      <c r="B94" s="54">
        <v>88</v>
      </c>
      <c r="C94" s="16">
        <v>9913</v>
      </c>
      <c r="D94" s="17" t="s">
        <v>5142</v>
      </c>
      <c r="E94" s="18">
        <v>3003755</v>
      </c>
      <c r="F94" s="19" t="s">
        <v>4827</v>
      </c>
      <c r="G94" s="20">
        <v>0.13</v>
      </c>
      <c r="H94" s="20">
        <v>10</v>
      </c>
      <c r="I94" s="111">
        <v>2018</v>
      </c>
    </row>
    <row r="95" spans="2:9">
      <c r="B95" s="54">
        <v>89</v>
      </c>
      <c r="C95" s="16">
        <v>9914</v>
      </c>
      <c r="D95" s="17" t="s">
        <v>5143</v>
      </c>
      <c r="E95" s="18">
        <v>3003660</v>
      </c>
      <c r="F95" s="19" t="s">
        <v>4827</v>
      </c>
      <c r="G95" s="20">
        <v>1.575</v>
      </c>
      <c r="H95" s="20">
        <v>0.4</v>
      </c>
      <c r="I95" s="111">
        <v>2016</v>
      </c>
    </row>
    <row r="96" spans="2:9">
      <c r="B96" s="54">
        <v>90</v>
      </c>
      <c r="C96" s="16">
        <v>9915</v>
      </c>
      <c r="D96" s="17" t="s">
        <v>5144</v>
      </c>
      <c r="E96" s="18">
        <v>3003662</v>
      </c>
      <c r="F96" s="19" t="s">
        <v>4827</v>
      </c>
      <c r="G96" s="20">
        <v>2.12</v>
      </c>
      <c r="H96" s="20">
        <v>0.4</v>
      </c>
      <c r="I96" s="111">
        <v>2017</v>
      </c>
    </row>
    <row r="97" spans="2:9" ht="25.5">
      <c r="B97" s="54">
        <v>91</v>
      </c>
      <c r="C97" s="16">
        <v>9917</v>
      </c>
      <c r="D97" s="17" t="s">
        <v>5145</v>
      </c>
      <c r="E97" s="18">
        <v>3003747</v>
      </c>
      <c r="F97" s="19" t="s">
        <v>4827</v>
      </c>
      <c r="G97" s="20">
        <v>1.194</v>
      </c>
      <c r="H97" s="20">
        <v>10</v>
      </c>
      <c r="I97" s="111">
        <v>2018</v>
      </c>
    </row>
    <row r="98" spans="2:9">
      <c r="B98" s="54">
        <v>92</v>
      </c>
      <c r="C98" s="16">
        <v>9919</v>
      </c>
      <c r="D98" s="17" t="s">
        <v>5146</v>
      </c>
      <c r="E98" s="18">
        <v>3003572</v>
      </c>
      <c r="F98" s="19" t="s">
        <v>4827</v>
      </c>
      <c r="G98" s="20">
        <v>8.33</v>
      </c>
      <c r="H98" s="20">
        <v>0.4</v>
      </c>
      <c r="I98" s="111">
        <v>2016</v>
      </c>
    </row>
    <row r="99" spans="2:9">
      <c r="B99" s="54">
        <v>93</v>
      </c>
      <c r="C99" s="16">
        <v>9921</v>
      </c>
      <c r="D99" s="17" t="s">
        <v>5147</v>
      </c>
      <c r="E99" s="18">
        <v>3003657</v>
      </c>
      <c r="F99" s="19" t="s">
        <v>4827</v>
      </c>
      <c r="G99" s="20">
        <v>2.3199999999999998</v>
      </c>
      <c r="H99" s="20">
        <v>0.4</v>
      </c>
      <c r="I99" s="111">
        <v>2017</v>
      </c>
    </row>
    <row r="100" spans="2:9" ht="25.5">
      <c r="B100" s="54">
        <v>94</v>
      </c>
      <c r="C100" s="16">
        <v>9923</v>
      </c>
      <c r="D100" s="17" t="s">
        <v>5148</v>
      </c>
      <c r="E100" s="18">
        <v>3003741</v>
      </c>
      <c r="F100" s="19" t="s">
        <v>4827</v>
      </c>
      <c r="G100" s="20">
        <v>0.14000000000000001</v>
      </c>
      <c r="H100" s="20">
        <v>0.4</v>
      </c>
      <c r="I100" s="111">
        <v>2019</v>
      </c>
    </row>
    <row r="101" spans="2:9">
      <c r="B101" s="54">
        <v>95</v>
      </c>
      <c r="C101" s="16">
        <v>9926</v>
      </c>
      <c r="D101" s="17" t="s">
        <v>5149</v>
      </c>
      <c r="E101" s="18">
        <v>3003578</v>
      </c>
      <c r="F101" s="19" t="s">
        <v>4827</v>
      </c>
      <c r="G101" s="20">
        <v>6.85</v>
      </c>
      <c r="H101" s="20">
        <v>0.4</v>
      </c>
      <c r="I101" s="111">
        <v>2016</v>
      </c>
    </row>
    <row r="102" spans="2:9">
      <c r="B102" s="112"/>
      <c r="C102" s="112"/>
      <c r="D102" s="112"/>
      <c r="E102" s="112"/>
      <c r="F102" s="112"/>
      <c r="G102" s="116">
        <f>SUM(G7:G101)</f>
        <v>138.19940000000003</v>
      </c>
      <c r="H102" s="112"/>
      <c r="I102" s="112"/>
    </row>
    <row r="103" spans="2:9">
      <c r="G103" s="41"/>
    </row>
    <row r="104" spans="2:9">
      <c r="G104" s="117"/>
    </row>
    <row r="105" spans="2:9">
      <c r="H105" s="41"/>
    </row>
    <row r="106" spans="2:9">
      <c r="B106" t="s">
        <v>5161</v>
      </c>
    </row>
    <row r="108" spans="2:9">
      <c r="B108" t="s">
        <v>5162</v>
      </c>
    </row>
  </sheetData>
  <mergeCells count="3">
    <mergeCell ref="G1:I1"/>
    <mergeCell ref="B2:H2"/>
    <mergeCell ref="B3:H3"/>
  </mergeCells>
  <conditionalFormatting sqref="E6">
    <cfRule type="duplicateValues" dxfId="1" priority="1"/>
  </conditionalFormatting>
  <conditionalFormatting sqref="E6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fitToHeight="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"/>
  <sheetViews>
    <sheetView workbookViewId="0">
      <selection activeCell="K8" sqref="K8"/>
    </sheetView>
  </sheetViews>
  <sheetFormatPr defaultRowHeight="15"/>
  <cols>
    <col min="1" max="1" width="14.85546875" customWidth="1"/>
    <col min="3" max="3" width="17.7109375" customWidth="1"/>
    <col min="4" max="4" width="16.7109375" customWidth="1"/>
    <col min="5" max="5" width="13.42578125" customWidth="1"/>
    <col min="6" max="6" width="18" customWidth="1"/>
    <col min="7" max="7" width="16.42578125" customWidth="1"/>
    <col min="10" max="10" width="26.140625" customWidth="1"/>
    <col min="11" max="11" width="11.5703125" bestFit="1" customWidth="1"/>
  </cols>
  <sheetData>
    <row r="2" spans="2:11">
      <c r="B2" s="2"/>
      <c r="C2" s="2" t="s">
        <v>5100</v>
      </c>
      <c r="D2" s="2" t="s">
        <v>5106</v>
      </c>
      <c r="E2" s="2" t="s">
        <v>5107</v>
      </c>
      <c r="F2" s="2" t="s">
        <v>5108</v>
      </c>
    </row>
    <row r="3" spans="2:11">
      <c r="B3" s="2">
        <v>1</v>
      </c>
      <c r="C3" s="2" t="s">
        <v>5101</v>
      </c>
      <c r="D3" s="2">
        <v>578</v>
      </c>
      <c r="E3" s="2">
        <v>7500</v>
      </c>
      <c r="F3" s="37">
        <f>D3*E3</f>
        <v>4335000</v>
      </c>
      <c r="G3" t="s">
        <v>5109</v>
      </c>
      <c r="J3" s="37">
        <v>4335000</v>
      </c>
      <c r="K3" s="40">
        <f t="shared" ref="K3:K7" si="0">J3*1.2</f>
        <v>5202000</v>
      </c>
    </row>
    <row r="4" spans="2:11">
      <c r="B4" s="2">
        <v>2</v>
      </c>
      <c r="C4" s="2" t="s">
        <v>5102</v>
      </c>
      <c r="D4" s="2">
        <v>60.799700000000001</v>
      </c>
      <c r="E4" s="2">
        <v>7500</v>
      </c>
      <c r="F4" s="37">
        <f t="shared" ref="F4:F6" si="1">D4*E4</f>
        <v>455997.75</v>
      </c>
      <c r="G4" t="s">
        <v>5109</v>
      </c>
      <c r="J4">
        <v>455997.75</v>
      </c>
      <c r="K4" s="40">
        <f t="shared" si="0"/>
        <v>547197.29999999993</v>
      </c>
    </row>
    <row r="5" spans="2:11">
      <c r="B5" s="2">
        <v>3</v>
      </c>
      <c r="C5" s="2" t="s">
        <v>5103</v>
      </c>
      <c r="D5" s="2">
        <v>204.2944</v>
      </c>
      <c r="E5" s="2">
        <v>6778.38</v>
      </c>
      <c r="F5" s="37">
        <f t="shared" si="1"/>
        <v>1384785.075072</v>
      </c>
      <c r="G5" t="s">
        <v>5109</v>
      </c>
      <c r="J5">
        <v>1384785.08</v>
      </c>
      <c r="K5" s="40">
        <f t="shared" si="0"/>
        <v>1661742.0960000001</v>
      </c>
    </row>
    <row r="6" spans="2:11">
      <c r="B6" s="2">
        <v>4</v>
      </c>
      <c r="C6" s="2" t="s">
        <v>5104</v>
      </c>
      <c r="D6" s="2">
        <f>112+169</f>
        <v>281</v>
      </c>
      <c r="E6" s="2">
        <v>5500.78</v>
      </c>
      <c r="F6" s="37">
        <f t="shared" si="1"/>
        <v>1545719.18</v>
      </c>
      <c r="G6" t="s">
        <v>5110</v>
      </c>
      <c r="J6">
        <v>1545719.18</v>
      </c>
      <c r="K6" s="40">
        <f t="shared" si="0"/>
        <v>1854863.0159999998</v>
      </c>
    </row>
    <row r="7" spans="2:11">
      <c r="B7" s="2">
        <v>5</v>
      </c>
      <c r="C7" s="2" t="s">
        <v>5105</v>
      </c>
      <c r="D7" s="2">
        <v>138.1994</v>
      </c>
      <c r="E7" s="2">
        <v>5633.15</v>
      </c>
      <c r="F7" s="37">
        <f>D7*E7</f>
        <v>778497.95010999998</v>
      </c>
      <c r="G7" t="s">
        <v>5111</v>
      </c>
      <c r="J7">
        <v>778497.95</v>
      </c>
      <c r="K7" s="40">
        <f t="shared" si="0"/>
        <v>934197.53999999992</v>
      </c>
    </row>
    <row r="8" spans="2:11">
      <c r="B8" s="2"/>
      <c r="C8" s="2"/>
      <c r="D8" s="2"/>
      <c r="E8" s="2"/>
      <c r="F8" s="37">
        <f>SUM(F3:F7)</f>
        <v>8499999.9551819991</v>
      </c>
      <c r="G8">
        <f>F8*1.2</f>
        <v>10199999.946218399</v>
      </c>
      <c r="J8" s="40">
        <f>SUM(J3:J7)</f>
        <v>8499999.959999999</v>
      </c>
      <c r="K8" s="40">
        <f>J8*1.2</f>
        <v>10199999.951999998</v>
      </c>
    </row>
    <row r="10" spans="2:11">
      <c r="G10" s="40"/>
      <c r="J10">
        <v>8499999.9600000009</v>
      </c>
      <c r="K10" s="40">
        <f>J10*1.2</f>
        <v>10199999.952000001</v>
      </c>
    </row>
    <row r="12" spans="2:11">
      <c r="B12" t="s">
        <v>5112</v>
      </c>
      <c r="D12" t="s">
        <v>5115</v>
      </c>
      <c r="E12" s="38" t="s">
        <v>5114</v>
      </c>
      <c r="G12">
        <v>8500000</v>
      </c>
      <c r="H12" s="40">
        <f>G12-F8</f>
        <v>4.4818000867962837E-2</v>
      </c>
    </row>
    <row r="13" spans="2:11">
      <c r="C13" t="s">
        <v>4784</v>
      </c>
      <c r="D13">
        <v>866</v>
      </c>
      <c r="E13">
        <f>D3+D6</f>
        <v>859</v>
      </c>
    </row>
    <row r="14" spans="2:11">
      <c r="C14" t="s">
        <v>5113</v>
      </c>
      <c r="D14">
        <v>371</v>
      </c>
      <c r="E14">
        <f>D4+D5+D7</f>
        <v>403.29349999999999</v>
      </c>
      <c r="G14" s="40">
        <f>G12-F3-F4-F5-F6</f>
        <v>778497.99492800026</v>
      </c>
      <c r="H14">
        <f>G14/E7</f>
        <v>138.19940795611697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Прил.2.1 Недв. ТП ОЗ+серв</vt:lpstr>
      <vt:lpstr> Прил.2.2 Недв.ВЛ ОЗ+серв </vt:lpstr>
      <vt:lpstr>Прил.2.3 Недв. КЛ ОЗ </vt:lpstr>
      <vt:lpstr> Прил 2.4 Движ. собст ТП ОЗ </vt:lpstr>
      <vt:lpstr>Прил.2.5 Движ. лизинг ТП ОЗ </vt:lpstr>
      <vt:lpstr>Прил.2.6 Движ.лизинг ВЛ ОЗ</vt:lpstr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Тонеева Юлия Георгиевна</dc:creator>
  <cp:lastModifiedBy>Ермолина Валентина Викторовна</cp:lastModifiedBy>
  <cp:lastPrinted>2021-12-06T05:50:32Z</cp:lastPrinted>
  <dcterms:created xsi:type="dcterms:W3CDTF">2021-07-18T21:59:11Z</dcterms:created>
  <dcterms:modified xsi:type="dcterms:W3CDTF">2022-01-10T09:48:13Z</dcterms:modified>
</cp:coreProperties>
</file>