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irkova.LV\AppData\Local\Temp\Rar$DIa10824.41624\"/>
    </mc:Choice>
  </mc:AlternateContent>
  <bookViews>
    <workbookView xWindow="-120" yWindow="-120" windowWidth="29040" windowHeight="15840"/>
  </bookViews>
  <sheets>
    <sheet name="Расчет " sheetId="3" r:id="rId1"/>
    <sheet name="Условия поставки_Центр" sheetId="2" r:id="rId2"/>
    <sheet name="Условия поставки_ЦиП" sheetId="4" r:id="rId3"/>
  </sheets>
  <definedNames>
    <definedName name="_xlnm._FilterDatabase" localSheetId="0" hidden="1">'Расчет '!$A$8:$G$8</definedName>
    <definedName name="_xlnm.Print_Area" localSheetId="0">'Расчет '!$A$1:$G$21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3" l="1"/>
  <c r="G16" i="3"/>
  <c r="E15" i="3"/>
  <c r="F15" i="3"/>
  <c r="G15" i="3"/>
  <c r="E17" i="3"/>
  <c r="E16" i="3" l="1"/>
  <c r="F13" i="3"/>
  <c r="G13" i="3" s="1"/>
  <c r="F14" i="3"/>
  <c r="G14" i="3" s="1"/>
  <c r="F10" i="3" l="1"/>
  <c r="G10" i="3" s="1"/>
  <c r="F11" i="3"/>
  <c r="G11" i="3" s="1"/>
  <c r="F12" i="3"/>
  <c r="G12" i="3" s="1"/>
  <c r="F9" i="3"/>
  <c r="G9" i="3" l="1"/>
  <c r="E18" i="3" l="1"/>
</calcChain>
</file>

<file path=xl/sharedStrings.xml><?xml version="1.0" encoding="utf-8"?>
<sst xmlns="http://schemas.openxmlformats.org/spreadsheetml/2006/main" count="203" uniqueCount="107">
  <si>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</si>
  <si>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</si>
  <si>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</si>
  <si>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</si>
  <si>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</si>
  <si>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</si>
  <si>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</si>
  <si>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</si>
  <si>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</si>
  <si>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</si>
  <si>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</si>
  <si>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</si>
  <si>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</si>
  <si>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</si>
  <si>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</si>
  <si>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</si>
  <si>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</si>
  <si>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</si>
  <si>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</si>
  <si>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</si>
  <si>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</si>
  <si>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</si>
  <si>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</si>
  <si>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</si>
  <si>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</si>
  <si>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</si>
  <si>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</si>
  <si>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</si>
  <si>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201D</t>
  </si>
  <si>
    <t>Опорные изоляторы</t>
  </si>
  <si>
    <t>ШТ</t>
  </si>
  <si>
    <t>301Е</t>
  </si>
  <si>
    <t>Трансформаторы с сердечником из аморфной стали</t>
  </si>
  <si>
    <t>Трансформатор ТМГ-АП-160</t>
  </si>
  <si>
    <t>Трансформатор ТМГ-АП-250</t>
  </si>
  <si>
    <t>Трансформатор ТМГ-АП-400</t>
  </si>
  <si>
    <t>Трансформатор ТМГ-АП-630</t>
  </si>
  <si>
    <t xml:space="preserve">Расчет начальной максимальной цены закупки </t>
  </si>
  <si>
    <t>Итого Расчет</t>
  </si>
  <si>
    <t>Номер материала</t>
  </si>
  <si>
    <t>Наименование ТТР</t>
  </si>
  <si>
    <t>Ед. имз</t>
  </si>
  <si>
    <t>Цена без НДС 2023</t>
  </si>
  <si>
    <t>Цена без НДС 2024 Индекс минэкономразвития (инфляция)  4.7 %</t>
  </si>
  <si>
    <t>Цена без НДС 2025 Индекс минэкономразвития (инфляция)  4.0 %</t>
  </si>
  <si>
    <t>Трансформатор ТМГ-АП-1000</t>
  </si>
  <si>
    <t>Трансформатор ТМГ-АП-1250</t>
  </si>
  <si>
    <t>ПАО  "Россети Центр";
ПАО "Россети Центр и Приволжье"</t>
  </si>
  <si>
    <t>Силовые трансформаторы до 20кВ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</si>
  <si>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</si>
  <si>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</si>
  <si>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</si>
  <si>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</si>
  <si>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</si>
  <si>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</si>
  <si>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</si>
  <si>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</si>
  <si>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</si>
  <si>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</si>
  <si>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</si>
  <si>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</si>
  <si>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</si>
  <si>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</si>
  <si>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</si>
  <si>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</si>
  <si>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</si>
  <si>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</si>
  <si>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</si>
  <si>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</si>
  <si>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</si>
  <si>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</si>
  <si>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</si>
  <si>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</si>
  <si>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</si>
  <si>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</si>
  <si>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</si>
  <si>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</si>
  <si>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</si>
  <si>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</si>
  <si>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</si>
  <si>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</si>
  <si>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</si>
  <si>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</si>
  <si>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</si>
  <si>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</si>
  <si>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</si>
  <si>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</si>
  <si>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</si>
  <si>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</si>
  <si>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</si>
  <si>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</si>
  <si>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</si>
  <si>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</si>
  <si>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</si>
  <si>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</si>
  <si>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</si>
  <si>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</si>
  <si>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</si>
  <si>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</si>
  <si>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</si>
  <si>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</si>
  <si>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</si>
  <si>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ИТОГО единиц расценок без НДС по годам, руб.</t>
  </si>
  <si>
    <t>ИТОГО единиц расценок с НДС по годам, руб.</t>
  </si>
  <si>
    <t>ИТОГО единиц расценок без НДС, руб.</t>
  </si>
  <si>
    <t>ИТОГО единиц расценок с НДС, руб.</t>
  </si>
  <si>
    <t>В течение 30 календарных дней с момента подачи заявки от филиала, но не позднее 31.12.2025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</si>
</sst>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0" fontId="11" fillId="0" borderId="0"/>
    <xf numFmtId="0" fontId="11" fillId="0" borderId="0"/>
    <xf numFmtId="0" fontId="12" fillId="0" borderId="0"/>
    <xf numFmtId="0" fontId="11" fillId="0" borderId="0"/>
  </cellStyleXfs>
  <cellXfs count="5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0" fontId="0" fillId="0" borderId="0" xfId="0" applyAlignment="1">
      <alignment horizontal="center" wrapText="1"/>
    </xf>
    <xf numFmtId="4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9" fillId="0" borderId="2" xfId="2" applyNumberFormat="1" applyFont="1" applyBorder="1" applyAlignment="1">
      <alignment horizontal="center" vertical="center" wrapText="1"/>
    </xf>
    <xf numFmtId="4" fontId="10" fillId="0" borderId="2" xfId="2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4" fontId="17" fillId="0" borderId="2" xfId="0" applyNumberFormat="1" applyFont="1" applyBorder="1" applyAlignment="1">
      <alignment vertical="center" wrapText="1"/>
    </xf>
    <xf numFmtId="164" fontId="16" fillId="0" borderId="2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8" fillId="0" borderId="2" xfId="0" applyFont="1" applyBorder="1"/>
    <xf numFmtId="0" fontId="0" fillId="0" borderId="0" xfId="0" applyAlignment="1">
      <alignment horizontal="left" wrapText="1"/>
    </xf>
    <xf numFmtId="4" fontId="10" fillId="0" borderId="3" xfId="2" applyNumberFormat="1" applyFont="1" applyBorder="1" applyAlignment="1">
      <alignment horizontal="center"/>
    </xf>
    <xf numFmtId="4" fontId="10" fillId="0" borderId="4" xfId="2" applyNumberFormat="1" applyFont="1" applyBorder="1" applyAlignment="1">
      <alignment horizontal="center"/>
    </xf>
    <xf numFmtId="4" fontId="10" fillId="0" borderId="5" xfId="2" applyNumberFormat="1" applyFont="1" applyBorder="1" applyAlignment="1">
      <alignment horizontal="center"/>
    </xf>
    <xf numFmtId="0" fontId="18" fillId="0" borderId="3" xfId="0" applyFont="1" applyBorder="1"/>
    <xf numFmtId="0" fontId="18" fillId="0" borderId="4" xfId="0" applyFont="1" applyBorder="1"/>
    <xf numFmtId="0" fontId="18" fillId="0" borderId="5" xfId="0" applyFont="1" applyBorder="1"/>
    <xf numFmtId="0" fontId="7" fillId="0" borderId="0" xfId="2" applyFont="1" applyAlignment="1">
      <alignment horizontal="center"/>
    </xf>
    <xf numFmtId="4" fontId="8" fillId="2" borderId="3" xfId="2" applyNumberFormat="1" applyFont="1" applyFill="1" applyBorder="1" applyAlignment="1">
      <alignment horizontal="center" vertical="center"/>
    </xf>
    <xf numFmtId="4" fontId="8" fillId="2" borderId="4" xfId="2" applyNumberFormat="1" applyFont="1" applyFill="1" applyBorder="1" applyAlignment="1">
      <alignment horizontal="center" vertical="center"/>
    </xf>
    <xf numFmtId="4" fontId="8" fillId="2" borderId="5" xfId="2" applyNumberFormat="1" applyFont="1" applyFill="1" applyBorder="1" applyAlignment="1">
      <alignment horizontal="center" vertical="center"/>
    </xf>
    <xf numFmtId="0" fontId="19" fillId="0" borderId="8" xfId="0" applyFont="1" applyBorder="1"/>
    <xf numFmtId="0" fontId="19" fillId="0" borderId="9" xfId="0" applyFont="1" applyBorder="1"/>
    <xf numFmtId="0" fontId="19" fillId="0" borderId="10" xfId="0" applyFont="1" applyBorder="1"/>
    <xf numFmtId="0" fontId="19" fillId="0" borderId="2" xfId="0" applyFont="1" applyBorder="1"/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18"/>
  <sheetViews>
    <sheetView tabSelected="1" view="pageBreakPreview" zoomScale="85" zoomScaleNormal="85" zoomScaleSheetLayoutView="85" workbookViewId="0">
      <pane ySplit="8" topLeftCell="A9" activePane="bottomLeft" state="frozen"/>
      <selection pane="bottomLeft" activeCell="M15" sqref="M15"/>
    </sheetView>
  </sheetViews>
  <sheetFormatPr defaultColWidth="9.140625" defaultRowHeight="12.75" x14ac:dyDescent="0.2"/>
  <cols>
    <col min="1" max="1" width="4.7109375" style="11" customWidth="1"/>
    <col min="2" max="2" width="11.140625" style="11" customWidth="1"/>
    <col min="3" max="3" width="28.5703125" style="11" customWidth="1"/>
    <col min="4" max="4" width="23.5703125" style="11" customWidth="1"/>
    <col min="5" max="7" width="13" style="13" customWidth="1"/>
    <col min="8" max="16384" width="9.140625" style="11"/>
  </cols>
  <sheetData>
    <row r="1" spans="1:7" ht="33" customHeight="1" x14ac:dyDescent="0.25">
      <c r="B1" s="2" t="s">
        <v>31</v>
      </c>
      <c r="C1" s="2" t="s">
        <v>32</v>
      </c>
      <c r="D1" s="4"/>
      <c r="E1" s="36" t="s">
        <v>47</v>
      </c>
      <c r="F1" s="36"/>
      <c r="G1" s="36"/>
    </row>
    <row r="2" spans="1:7" ht="13.5" customHeight="1" x14ac:dyDescent="0.25">
      <c r="B2" s="2"/>
      <c r="C2" s="2"/>
      <c r="D2" s="12"/>
      <c r="E2" s="12"/>
      <c r="F2" s="12"/>
      <c r="G2" s="12"/>
    </row>
    <row r="3" spans="1:7" ht="13.5" customHeight="1" x14ac:dyDescent="0.25">
      <c r="B3" s="2"/>
      <c r="C3" s="2"/>
      <c r="D3" s="12"/>
      <c r="E3" s="12"/>
      <c r="F3" s="12"/>
      <c r="G3" s="12"/>
    </row>
    <row r="4" spans="1:7" ht="13.5" customHeight="1" x14ac:dyDescent="0.25">
      <c r="B4" s="2"/>
      <c r="C4" s="2"/>
      <c r="D4" s="12"/>
      <c r="E4" s="12"/>
      <c r="F4" s="12"/>
      <c r="G4" s="12"/>
    </row>
    <row r="5" spans="1:7" ht="15.75" x14ac:dyDescent="0.25">
      <c r="C5" s="43" t="s">
        <v>37</v>
      </c>
      <c r="D5" s="43"/>
      <c r="E5" s="43"/>
      <c r="F5" s="43"/>
      <c r="G5" s="43"/>
    </row>
    <row r="6" spans="1:7" ht="16.5" customHeight="1" x14ac:dyDescent="0.2"/>
    <row r="7" spans="1:7" s="14" customFormat="1" ht="52.5" customHeight="1" x14ac:dyDescent="0.25">
      <c r="E7" s="44" t="s">
        <v>38</v>
      </c>
      <c r="F7" s="45"/>
      <c r="G7" s="46"/>
    </row>
    <row r="8" spans="1:7" s="17" customFormat="1" ht="98.25" customHeight="1" x14ac:dyDescent="0.25">
      <c r="A8" s="16" t="s">
        <v>14</v>
      </c>
      <c r="B8" s="16" t="s">
        <v>39</v>
      </c>
      <c r="C8" s="16" t="s">
        <v>40</v>
      </c>
      <c r="D8" s="16" t="s">
        <v>41</v>
      </c>
      <c r="E8" s="15" t="s">
        <v>42</v>
      </c>
      <c r="F8" s="15" t="s">
        <v>43</v>
      </c>
      <c r="G8" s="15" t="s">
        <v>44</v>
      </c>
    </row>
    <row r="9" spans="1:7" s="17" customFormat="1" ht="28.5" customHeight="1" x14ac:dyDescent="0.25">
      <c r="A9" s="16">
        <v>1</v>
      </c>
      <c r="B9" s="18"/>
      <c r="C9" s="19" t="s">
        <v>33</v>
      </c>
      <c r="D9" s="20" t="s">
        <v>30</v>
      </c>
      <c r="E9" s="21">
        <v>953000</v>
      </c>
      <c r="F9" s="21">
        <f>E9*1.047</f>
        <v>997790.99999999988</v>
      </c>
      <c r="G9" s="21">
        <f>F9*1.04</f>
        <v>1037702.6399999999</v>
      </c>
    </row>
    <row r="10" spans="1:7" s="17" customFormat="1" ht="24.75" customHeight="1" x14ac:dyDescent="0.25">
      <c r="A10" s="16">
        <v>2</v>
      </c>
      <c r="B10" s="18"/>
      <c r="C10" s="19" t="s">
        <v>34</v>
      </c>
      <c r="D10" s="20" t="s">
        <v>30</v>
      </c>
      <c r="E10" s="21">
        <v>1240000</v>
      </c>
      <c r="F10" s="21">
        <f t="shared" ref="F10:F12" si="0">E10*1.047</f>
        <v>1298280</v>
      </c>
      <c r="G10" s="21">
        <f t="shared" ref="G10:G12" si="1">F10*1.04</f>
        <v>1350211.2</v>
      </c>
    </row>
    <row r="11" spans="1:7" s="17" customFormat="1" ht="25.5" customHeight="1" x14ac:dyDescent="0.25">
      <c r="A11" s="16">
        <v>3</v>
      </c>
      <c r="B11" s="18"/>
      <c r="C11" s="19" t="s">
        <v>35</v>
      </c>
      <c r="D11" s="20" t="s">
        <v>30</v>
      </c>
      <c r="E11" s="21">
        <v>1693000</v>
      </c>
      <c r="F11" s="21">
        <f t="shared" si="0"/>
        <v>1772570.9999999998</v>
      </c>
      <c r="G11" s="21">
        <f t="shared" si="1"/>
        <v>1843473.8399999999</v>
      </c>
    </row>
    <row r="12" spans="1:7" s="17" customFormat="1" ht="26.25" customHeight="1" x14ac:dyDescent="0.25">
      <c r="A12" s="16">
        <v>4</v>
      </c>
      <c r="B12" s="18"/>
      <c r="C12" s="19" t="s">
        <v>36</v>
      </c>
      <c r="D12" s="20" t="s">
        <v>30</v>
      </c>
      <c r="E12" s="21">
        <v>2100000</v>
      </c>
      <c r="F12" s="21">
        <f t="shared" si="0"/>
        <v>2198700</v>
      </c>
      <c r="G12" s="21">
        <f t="shared" si="1"/>
        <v>2286648</v>
      </c>
    </row>
    <row r="13" spans="1:7" s="17" customFormat="1" ht="24.75" customHeight="1" x14ac:dyDescent="0.25">
      <c r="A13" s="16">
        <v>5</v>
      </c>
      <c r="B13" s="18"/>
      <c r="C13" s="19" t="s">
        <v>45</v>
      </c>
      <c r="D13" s="20" t="s">
        <v>30</v>
      </c>
      <c r="E13" s="21">
        <v>4320000</v>
      </c>
      <c r="F13" s="21">
        <f t="shared" ref="F13:F14" si="2">E13*1.047</f>
        <v>4523040</v>
      </c>
      <c r="G13" s="21">
        <f t="shared" ref="G13:G14" si="3">F13*1.04</f>
        <v>4703961.6000000006</v>
      </c>
    </row>
    <row r="14" spans="1:7" s="17" customFormat="1" ht="26.25" customHeight="1" x14ac:dyDescent="0.25">
      <c r="A14" s="16">
        <v>6</v>
      </c>
      <c r="B14" s="18"/>
      <c r="C14" s="19" t="s">
        <v>46</v>
      </c>
      <c r="D14" s="20" t="s">
        <v>30</v>
      </c>
      <c r="E14" s="21">
        <v>5800000</v>
      </c>
      <c r="F14" s="21">
        <f t="shared" si="2"/>
        <v>6072600</v>
      </c>
      <c r="G14" s="21">
        <f t="shared" si="3"/>
        <v>6315504</v>
      </c>
    </row>
    <row r="15" spans="1:7" s="17" customFormat="1" ht="18" customHeight="1" x14ac:dyDescent="0.25">
      <c r="A15" s="47" t="s">
        <v>102</v>
      </c>
      <c r="B15" s="48"/>
      <c r="C15" s="48"/>
      <c r="D15" s="49"/>
      <c r="E15" s="22">
        <f>SUM(E9:E14)</f>
        <v>16106000</v>
      </c>
      <c r="F15" s="22">
        <f t="shared" ref="F15:G15" si="4">SUM(F9:F14)</f>
        <v>16862982</v>
      </c>
      <c r="G15" s="22">
        <f t="shared" si="4"/>
        <v>17537501.280000001</v>
      </c>
    </row>
    <row r="16" spans="1:7" ht="15.75" x14ac:dyDescent="0.25">
      <c r="A16" s="50" t="s">
        <v>103</v>
      </c>
      <c r="B16" s="50"/>
      <c r="C16" s="50"/>
      <c r="D16" s="50"/>
      <c r="E16" s="22">
        <f>E15*1.2</f>
        <v>19327200</v>
      </c>
      <c r="F16" s="22">
        <f t="shared" ref="F16" si="5">F15*1.2</f>
        <v>20235578.399999999</v>
      </c>
      <c r="G16" s="22">
        <f>G15*1.2</f>
        <v>21045001.536000002</v>
      </c>
    </row>
    <row r="17" spans="1:7" ht="15.75" x14ac:dyDescent="0.25">
      <c r="A17" s="35" t="s">
        <v>104</v>
      </c>
      <c r="B17" s="35"/>
      <c r="C17" s="35"/>
      <c r="D17" s="35"/>
      <c r="E17" s="37">
        <f>SUM(E15:G15)</f>
        <v>50506483.280000001</v>
      </c>
      <c r="F17" s="38"/>
      <c r="G17" s="39"/>
    </row>
    <row r="18" spans="1:7" ht="15.75" x14ac:dyDescent="0.25">
      <c r="A18" s="40" t="s">
        <v>105</v>
      </c>
      <c r="B18" s="41"/>
      <c r="C18" s="41"/>
      <c r="D18" s="42"/>
      <c r="E18" s="37">
        <f>SUM(E16:G16)</f>
        <v>60607779.936000004</v>
      </c>
      <c r="F18" s="38"/>
      <c r="G18" s="39"/>
    </row>
  </sheetData>
  <autoFilter ref="A8:G8"/>
  <mergeCells count="9">
    <mergeCell ref="A17:D17"/>
    <mergeCell ref="E1:G1"/>
    <mergeCell ref="E17:G17"/>
    <mergeCell ref="E18:G18"/>
    <mergeCell ref="A18:D18"/>
    <mergeCell ref="C5:G5"/>
    <mergeCell ref="E7:G7"/>
    <mergeCell ref="A15:D15"/>
    <mergeCell ref="A16:D16"/>
  </mergeCells>
  <pageMargins left="0.15748031496062992" right="0.23622047244094491" top="0.31496062992125984" bottom="0.35433070866141736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7" sqref="G7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45" style="4" customWidth="1"/>
    <col min="6" max="16384" width="9.140625" style="4"/>
  </cols>
  <sheetData>
    <row r="1" spans="1:5" x14ac:dyDescent="0.25">
      <c r="A1" s="4" t="s">
        <v>28</v>
      </c>
      <c r="C1" s="4" t="s">
        <v>29</v>
      </c>
    </row>
    <row r="3" spans="1:5" x14ac:dyDescent="0.25">
      <c r="A3" s="5" t="s">
        <v>14</v>
      </c>
      <c r="B3" s="5" t="s">
        <v>15</v>
      </c>
      <c r="C3" s="1" t="s">
        <v>13</v>
      </c>
      <c r="D3" s="1" t="s">
        <v>0</v>
      </c>
      <c r="E3" s="1" t="s">
        <v>1</v>
      </c>
    </row>
    <row r="4" spans="1:5" ht="38.25" x14ac:dyDescent="0.25">
      <c r="A4" s="6">
        <v>1</v>
      </c>
      <c r="B4" s="7" t="s">
        <v>2</v>
      </c>
      <c r="C4" s="8" t="s">
        <v>18</v>
      </c>
      <c r="D4" s="8" t="s">
        <v>27</v>
      </c>
      <c r="E4" s="9" t="s">
        <v>106</v>
      </c>
    </row>
    <row r="5" spans="1:5" ht="38.25" x14ac:dyDescent="0.25">
      <c r="A5" s="6">
        <v>2</v>
      </c>
      <c r="B5" s="3" t="s">
        <v>3</v>
      </c>
      <c r="C5" s="10" t="s">
        <v>16</v>
      </c>
      <c r="D5" s="3" t="s">
        <v>27</v>
      </c>
      <c r="E5" s="9" t="s">
        <v>106</v>
      </c>
    </row>
    <row r="6" spans="1:5" ht="38.25" x14ac:dyDescent="0.25">
      <c r="A6" s="6">
        <v>3</v>
      </c>
      <c r="B6" s="3" t="s">
        <v>4</v>
      </c>
      <c r="C6" s="10" t="s">
        <v>17</v>
      </c>
      <c r="D6" s="3" t="s">
        <v>27</v>
      </c>
      <c r="E6" s="9" t="s">
        <v>106</v>
      </c>
    </row>
    <row r="7" spans="1:5" ht="38.25" x14ac:dyDescent="0.25">
      <c r="A7" s="6">
        <v>4</v>
      </c>
      <c r="B7" s="3" t="s">
        <v>5</v>
      </c>
      <c r="C7" s="10" t="s">
        <v>23</v>
      </c>
      <c r="D7" s="3" t="s">
        <v>27</v>
      </c>
      <c r="E7" s="9" t="s">
        <v>106</v>
      </c>
    </row>
    <row r="8" spans="1:5" ht="38.25" x14ac:dyDescent="0.25">
      <c r="A8" s="6">
        <v>5</v>
      </c>
      <c r="B8" s="3" t="s">
        <v>6</v>
      </c>
      <c r="C8" s="10" t="s">
        <v>19</v>
      </c>
      <c r="D8" s="3" t="s">
        <v>27</v>
      </c>
      <c r="E8" s="9" t="s">
        <v>106</v>
      </c>
    </row>
    <row r="9" spans="1:5" ht="38.25" x14ac:dyDescent="0.25">
      <c r="A9" s="6">
        <v>6</v>
      </c>
      <c r="B9" s="3" t="s">
        <v>7</v>
      </c>
      <c r="C9" s="10" t="s">
        <v>20</v>
      </c>
      <c r="D9" s="3" t="s">
        <v>27</v>
      </c>
      <c r="E9" s="9" t="s">
        <v>106</v>
      </c>
    </row>
    <row r="10" spans="1:5" ht="38.25" x14ac:dyDescent="0.25">
      <c r="A10" s="6">
        <v>7</v>
      </c>
      <c r="B10" s="3" t="s">
        <v>8</v>
      </c>
      <c r="C10" s="10" t="s">
        <v>25</v>
      </c>
      <c r="D10" s="3" t="s">
        <v>27</v>
      </c>
      <c r="E10" s="9" t="s">
        <v>106</v>
      </c>
    </row>
    <row r="11" spans="1:5" ht="38.25" x14ac:dyDescent="0.25">
      <c r="A11" s="6">
        <v>8</v>
      </c>
      <c r="B11" s="3" t="s">
        <v>9</v>
      </c>
      <c r="C11" s="10" t="s">
        <v>24</v>
      </c>
      <c r="D11" s="3" t="s">
        <v>27</v>
      </c>
      <c r="E11" s="9" t="s">
        <v>106</v>
      </c>
    </row>
    <row r="12" spans="1:5" ht="38.25" x14ac:dyDescent="0.25">
      <c r="A12" s="6">
        <v>9</v>
      </c>
      <c r="B12" s="3" t="s">
        <v>10</v>
      </c>
      <c r="C12" s="10" t="s">
        <v>21</v>
      </c>
      <c r="D12" s="3" t="s">
        <v>27</v>
      </c>
      <c r="E12" s="9" t="s">
        <v>106</v>
      </c>
    </row>
    <row r="13" spans="1:5" ht="38.25" x14ac:dyDescent="0.25">
      <c r="A13" s="6">
        <v>10</v>
      </c>
      <c r="B13" s="3" t="s">
        <v>11</v>
      </c>
      <c r="C13" s="10" t="s">
        <v>22</v>
      </c>
      <c r="D13" s="3" t="s">
        <v>27</v>
      </c>
      <c r="E13" s="9" t="s">
        <v>106</v>
      </c>
    </row>
    <row r="14" spans="1:5" ht="39" x14ac:dyDescent="0.25">
      <c r="A14" s="6">
        <v>11</v>
      </c>
      <c r="B14" s="3" t="s">
        <v>12</v>
      </c>
      <c r="C14" s="10" t="s">
        <v>26</v>
      </c>
      <c r="D14" s="3" t="s">
        <v>27</v>
      </c>
      <c r="E14" s="9" t="s">
        <v>106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28" workbookViewId="0">
      <selection activeCell="D43" sqref="D43"/>
    </sheetView>
  </sheetViews>
  <sheetFormatPr defaultRowHeight="11.25" x14ac:dyDescent="0.25"/>
  <cols>
    <col min="1" max="1" width="5.28515625" style="33" bestFit="1" customWidth="1"/>
    <col min="2" max="2" width="20.7109375" style="34" customWidth="1"/>
    <col min="3" max="3" width="77.5703125" style="28" customWidth="1"/>
    <col min="4" max="4" width="47.7109375" style="28" customWidth="1"/>
    <col min="5" max="5" width="45.5703125" style="28" customWidth="1"/>
    <col min="6" max="16384" width="9.140625" style="28"/>
  </cols>
  <sheetData>
    <row r="1" spans="1:5" s="25" customFormat="1" x14ac:dyDescent="0.25">
      <c r="A1" s="23"/>
      <c r="B1" s="24" t="s">
        <v>31</v>
      </c>
      <c r="C1" s="25" t="s">
        <v>48</v>
      </c>
    </row>
    <row r="3" spans="1:5" ht="41.25" customHeight="1" x14ac:dyDescent="0.25">
      <c r="A3" s="26" t="s">
        <v>14</v>
      </c>
      <c r="B3" s="26" t="s">
        <v>15</v>
      </c>
      <c r="C3" s="27" t="s">
        <v>13</v>
      </c>
      <c r="D3" s="27" t="s">
        <v>0</v>
      </c>
      <c r="E3" s="27" t="s">
        <v>1</v>
      </c>
    </row>
    <row r="4" spans="1:5" ht="25.5" x14ac:dyDescent="0.25">
      <c r="A4" s="51">
        <v>1</v>
      </c>
      <c r="B4" s="30" t="s">
        <v>49</v>
      </c>
      <c r="C4" s="31" t="s">
        <v>50</v>
      </c>
      <c r="D4" s="31" t="s">
        <v>51</v>
      </c>
      <c r="E4" s="9" t="s">
        <v>106</v>
      </c>
    </row>
    <row r="5" spans="1:5" ht="25.5" x14ac:dyDescent="0.25">
      <c r="A5" s="52"/>
      <c r="B5" s="30" t="s">
        <v>49</v>
      </c>
      <c r="C5" s="31" t="s">
        <v>52</v>
      </c>
      <c r="D5" s="31" t="s">
        <v>51</v>
      </c>
      <c r="E5" s="9" t="s">
        <v>106</v>
      </c>
    </row>
    <row r="6" spans="1:5" ht="25.5" x14ac:dyDescent="0.25">
      <c r="A6" s="52"/>
      <c r="B6" s="30" t="s">
        <v>49</v>
      </c>
      <c r="C6" s="31" t="s">
        <v>53</v>
      </c>
      <c r="D6" s="31" t="s">
        <v>51</v>
      </c>
      <c r="E6" s="9" t="s">
        <v>106</v>
      </c>
    </row>
    <row r="7" spans="1:5" ht="25.5" x14ac:dyDescent="0.25">
      <c r="A7" s="53"/>
      <c r="B7" s="30" t="s">
        <v>49</v>
      </c>
      <c r="C7" s="31" t="s">
        <v>54</v>
      </c>
      <c r="D7" s="31" t="s">
        <v>51</v>
      </c>
      <c r="E7" s="9" t="s">
        <v>106</v>
      </c>
    </row>
    <row r="8" spans="1:5" ht="29.25" customHeight="1" x14ac:dyDescent="0.25">
      <c r="A8" s="51">
        <v>2</v>
      </c>
      <c r="B8" s="54" t="s">
        <v>55</v>
      </c>
      <c r="C8" s="31" t="s">
        <v>56</v>
      </c>
      <c r="D8" s="31" t="s">
        <v>51</v>
      </c>
      <c r="E8" s="9" t="s">
        <v>106</v>
      </c>
    </row>
    <row r="9" spans="1:5" ht="29.25" customHeight="1" x14ac:dyDescent="0.25">
      <c r="A9" s="52"/>
      <c r="B9" s="55"/>
      <c r="C9" s="31" t="s">
        <v>57</v>
      </c>
      <c r="D9" s="31" t="s">
        <v>51</v>
      </c>
      <c r="E9" s="9" t="s">
        <v>106</v>
      </c>
    </row>
    <row r="10" spans="1:5" ht="29.25" customHeight="1" x14ac:dyDescent="0.25">
      <c r="A10" s="53"/>
      <c r="B10" s="56"/>
      <c r="C10" s="31" t="s">
        <v>58</v>
      </c>
      <c r="D10" s="31" t="s">
        <v>51</v>
      </c>
      <c r="E10" s="9" t="s">
        <v>106</v>
      </c>
    </row>
    <row r="11" spans="1:5" ht="27" customHeight="1" x14ac:dyDescent="0.25">
      <c r="A11" s="51">
        <v>3</v>
      </c>
      <c r="B11" s="54" t="s">
        <v>59</v>
      </c>
      <c r="C11" s="31" t="s">
        <v>60</v>
      </c>
      <c r="D11" s="31" t="s">
        <v>51</v>
      </c>
      <c r="E11" s="9" t="s">
        <v>106</v>
      </c>
    </row>
    <row r="12" spans="1:5" ht="25.5" x14ac:dyDescent="0.25">
      <c r="A12" s="52"/>
      <c r="B12" s="55"/>
      <c r="C12" s="31" t="s">
        <v>61</v>
      </c>
      <c r="D12" s="31" t="s">
        <v>51</v>
      </c>
      <c r="E12" s="9" t="s">
        <v>106</v>
      </c>
    </row>
    <row r="13" spans="1:5" ht="25.5" x14ac:dyDescent="0.25">
      <c r="A13" s="53"/>
      <c r="B13" s="56"/>
      <c r="C13" s="31" t="s">
        <v>62</v>
      </c>
      <c r="D13" s="31" t="s">
        <v>51</v>
      </c>
      <c r="E13" s="9" t="s">
        <v>106</v>
      </c>
    </row>
    <row r="14" spans="1:5" ht="28.5" customHeight="1" x14ac:dyDescent="0.25">
      <c r="A14" s="29">
        <v>4</v>
      </c>
      <c r="B14" s="30" t="s">
        <v>63</v>
      </c>
      <c r="C14" s="31" t="s">
        <v>64</v>
      </c>
      <c r="D14" s="31" t="s">
        <v>51</v>
      </c>
      <c r="E14" s="9" t="s">
        <v>106</v>
      </c>
    </row>
    <row r="15" spans="1:5" ht="21" customHeight="1" x14ac:dyDescent="0.25">
      <c r="A15" s="51">
        <v>5</v>
      </c>
      <c r="B15" s="30" t="s">
        <v>65</v>
      </c>
      <c r="C15" s="31"/>
      <c r="D15" s="31"/>
      <c r="E15" s="32"/>
    </row>
    <row r="16" spans="1:5" ht="32.25" customHeight="1" x14ac:dyDescent="0.25">
      <c r="A16" s="52"/>
      <c r="B16" s="30" t="s">
        <v>66</v>
      </c>
      <c r="C16" s="31" t="s">
        <v>67</v>
      </c>
      <c r="D16" s="31" t="s">
        <v>51</v>
      </c>
      <c r="E16" s="9" t="s">
        <v>106</v>
      </c>
    </row>
    <row r="17" spans="1:5" ht="30" customHeight="1" x14ac:dyDescent="0.25">
      <c r="A17" s="52"/>
      <c r="B17" s="30" t="s">
        <v>68</v>
      </c>
      <c r="C17" s="31" t="s">
        <v>69</v>
      </c>
      <c r="D17" s="31" t="s">
        <v>51</v>
      </c>
      <c r="E17" s="9" t="s">
        <v>106</v>
      </c>
    </row>
    <row r="18" spans="1:5" ht="34.5" customHeight="1" x14ac:dyDescent="0.25">
      <c r="A18" s="53"/>
      <c r="B18" s="30" t="s">
        <v>70</v>
      </c>
      <c r="C18" s="31" t="s">
        <v>71</v>
      </c>
      <c r="D18" s="31" t="s">
        <v>51</v>
      </c>
      <c r="E18" s="9" t="s">
        <v>106</v>
      </c>
    </row>
    <row r="19" spans="1:5" ht="25.5" customHeight="1" x14ac:dyDescent="0.25">
      <c r="A19" s="51">
        <v>6</v>
      </c>
      <c r="B19" s="30" t="s">
        <v>72</v>
      </c>
      <c r="C19" s="31"/>
      <c r="D19" s="31"/>
      <c r="E19" s="32"/>
    </row>
    <row r="20" spans="1:5" ht="25.5" customHeight="1" x14ac:dyDescent="0.25">
      <c r="A20" s="52"/>
      <c r="B20" s="30" t="s">
        <v>73</v>
      </c>
      <c r="C20" s="31" t="s">
        <v>74</v>
      </c>
      <c r="D20" s="31" t="s">
        <v>51</v>
      </c>
      <c r="E20" s="9" t="s">
        <v>106</v>
      </c>
    </row>
    <row r="21" spans="1:5" ht="25.5" customHeight="1" x14ac:dyDescent="0.25">
      <c r="A21" s="52"/>
      <c r="B21" s="30" t="s">
        <v>75</v>
      </c>
      <c r="C21" s="31" t="s">
        <v>76</v>
      </c>
      <c r="D21" s="31" t="s">
        <v>51</v>
      </c>
      <c r="E21" s="9" t="s">
        <v>106</v>
      </c>
    </row>
    <row r="22" spans="1:5" ht="25.5" customHeight="1" x14ac:dyDescent="0.25">
      <c r="A22" s="52"/>
      <c r="B22" s="30" t="s">
        <v>77</v>
      </c>
      <c r="C22" s="31" t="s">
        <v>78</v>
      </c>
      <c r="D22" s="31" t="s">
        <v>51</v>
      </c>
      <c r="E22" s="9" t="s">
        <v>106</v>
      </c>
    </row>
    <row r="23" spans="1:5" ht="25.5" customHeight="1" x14ac:dyDescent="0.25">
      <c r="A23" s="52"/>
      <c r="B23" s="30" t="s">
        <v>79</v>
      </c>
      <c r="C23" s="31" t="s">
        <v>80</v>
      </c>
      <c r="D23" s="31" t="s">
        <v>51</v>
      </c>
      <c r="E23" s="9" t="s">
        <v>106</v>
      </c>
    </row>
    <row r="24" spans="1:5" ht="25.5" customHeight="1" x14ac:dyDescent="0.25">
      <c r="A24" s="52"/>
      <c r="B24" s="30" t="s">
        <v>81</v>
      </c>
      <c r="C24" s="31" t="s">
        <v>82</v>
      </c>
      <c r="D24" s="31" t="s">
        <v>51</v>
      </c>
      <c r="E24" s="9" t="s">
        <v>106</v>
      </c>
    </row>
    <row r="25" spans="1:5" ht="25.5" customHeight="1" x14ac:dyDescent="0.25">
      <c r="A25" s="52"/>
      <c r="B25" s="30" t="s">
        <v>83</v>
      </c>
      <c r="C25" s="31" t="s">
        <v>84</v>
      </c>
      <c r="D25" s="31" t="s">
        <v>51</v>
      </c>
      <c r="E25" s="9" t="s">
        <v>106</v>
      </c>
    </row>
    <row r="26" spans="1:5" ht="25.5" customHeight="1" x14ac:dyDescent="0.25">
      <c r="A26" s="52"/>
      <c r="B26" s="30" t="s">
        <v>85</v>
      </c>
      <c r="C26" s="31" t="s">
        <v>86</v>
      </c>
      <c r="D26" s="31" t="s">
        <v>51</v>
      </c>
      <c r="E26" s="9" t="s">
        <v>106</v>
      </c>
    </row>
    <row r="27" spans="1:5" ht="25.5" customHeight="1" x14ac:dyDescent="0.25">
      <c r="A27" s="52"/>
      <c r="B27" s="30" t="s">
        <v>87</v>
      </c>
      <c r="C27" s="31" t="s">
        <v>88</v>
      </c>
      <c r="D27" s="31" t="s">
        <v>51</v>
      </c>
      <c r="E27" s="9" t="s">
        <v>106</v>
      </c>
    </row>
    <row r="28" spans="1:5" ht="25.5" customHeight="1" x14ac:dyDescent="0.25">
      <c r="A28" s="53"/>
      <c r="B28" s="30" t="s">
        <v>89</v>
      </c>
      <c r="C28" s="31" t="s">
        <v>90</v>
      </c>
      <c r="D28" s="31" t="s">
        <v>51</v>
      </c>
      <c r="E28" s="9" t="s">
        <v>106</v>
      </c>
    </row>
    <row r="29" spans="1:5" ht="24.75" customHeight="1" x14ac:dyDescent="0.25">
      <c r="A29" s="29">
        <v>7</v>
      </c>
      <c r="B29" s="30" t="s">
        <v>91</v>
      </c>
      <c r="C29" s="31" t="s">
        <v>92</v>
      </c>
      <c r="D29" s="31" t="s">
        <v>51</v>
      </c>
      <c r="E29" s="9" t="s">
        <v>106</v>
      </c>
    </row>
    <row r="30" spans="1:5" ht="30" customHeight="1" x14ac:dyDescent="0.25">
      <c r="A30" s="51">
        <v>8</v>
      </c>
      <c r="B30" s="54" t="s">
        <v>93</v>
      </c>
      <c r="C30" s="31" t="s">
        <v>94</v>
      </c>
      <c r="D30" s="31" t="s">
        <v>51</v>
      </c>
      <c r="E30" s="9" t="s">
        <v>106</v>
      </c>
    </row>
    <row r="31" spans="1:5" ht="30" customHeight="1" x14ac:dyDescent="0.25">
      <c r="A31" s="52"/>
      <c r="B31" s="55"/>
      <c r="C31" s="31" t="s">
        <v>95</v>
      </c>
      <c r="D31" s="31" t="s">
        <v>51</v>
      </c>
      <c r="E31" s="9" t="s">
        <v>106</v>
      </c>
    </row>
    <row r="32" spans="1:5" ht="30" customHeight="1" x14ac:dyDescent="0.25">
      <c r="A32" s="52"/>
      <c r="B32" s="55"/>
      <c r="C32" s="31" t="s">
        <v>96</v>
      </c>
      <c r="D32" s="31" t="s">
        <v>51</v>
      </c>
      <c r="E32" s="9" t="s">
        <v>106</v>
      </c>
    </row>
    <row r="33" spans="1:5" ht="30" customHeight="1" x14ac:dyDescent="0.25">
      <c r="A33" s="53"/>
      <c r="B33" s="56"/>
      <c r="C33" s="31" t="s">
        <v>97</v>
      </c>
      <c r="D33" s="31" t="s">
        <v>51</v>
      </c>
      <c r="E33" s="9" t="s">
        <v>106</v>
      </c>
    </row>
    <row r="34" spans="1:5" ht="25.5" x14ac:dyDescent="0.25">
      <c r="A34" s="51">
        <v>9</v>
      </c>
      <c r="B34" s="54" t="s">
        <v>98</v>
      </c>
      <c r="C34" s="31" t="s">
        <v>99</v>
      </c>
      <c r="D34" s="31" t="s">
        <v>51</v>
      </c>
      <c r="E34" s="9" t="s">
        <v>106</v>
      </c>
    </row>
    <row r="35" spans="1:5" ht="25.5" x14ac:dyDescent="0.25">
      <c r="A35" s="52"/>
      <c r="B35" s="55"/>
      <c r="C35" s="31" t="s">
        <v>100</v>
      </c>
      <c r="D35" s="31" t="s">
        <v>51</v>
      </c>
      <c r="E35" s="9" t="s">
        <v>106</v>
      </c>
    </row>
    <row r="36" spans="1:5" ht="25.5" x14ac:dyDescent="0.25">
      <c r="A36" s="53"/>
      <c r="B36" s="56"/>
      <c r="C36" s="31" t="s">
        <v>101</v>
      </c>
      <c r="D36" s="31" t="s">
        <v>51</v>
      </c>
      <c r="E36" s="9" t="s">
        <v>106</v>
      </c>
    </row>
  </sheetData>
  <mergeCells count="11">
    <mergeCell ref="A30:A33"/>
    <mergeCell ref="B30:B33"/>
    <mergeCell ref="A34:A36"/>
    <mergeCell ref="B34:B36"/>
    <mergeCell ref="A4:A7"/>
    <mergeCell ref="A8:A10"/>
    <mergeCell ref="B8:B10"/>
    <mergeCell ref="A11:A13"/>
    <mergeCell ref="B11:B13"/>
    <mergeCell ref="A15:A18"/>
    <mergeCell ref="A19:A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поставки_Центр</vt:lpstr>
      <vt:lpstr>Условия поставки_ЦиП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2023-01-11T11:31:39Z</cp:lastPrinted>
  <dcterms:created xsi:type="dcterms:W3CDTF">2014-06-26T05:52:50Z</dcterms:created>
  <dcterms:modified xsi:type="dcterms:W3CDTF">2023-01-26T15:53:58Z</dcterms:modified>
</cp:coreProperties>
</file>