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-3, ОЗП, контрольн. каб\ООК_Поставка b2b (с ЦиП)\204B Контрольный кабель+ЦиП (нет 4 ТЗ ЦиП)\"/>
    </mc:Choice>
  </mc:AlternateContent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'Кол-во'!$A$4:$S$76</definedName>
  </definedNames>
  <calcPr calcId="152511" calcOnSave="0"/>
</workbook>
</file>

<file path=xl/calcChain.xml><?xml version="1.0" encoding="utf-8"?>
<calcChain xmlns="http://schemas.openxmlformats.org/spreadsheetml/2006/main">
  <c r="I74" i="3" l="1"/>
  <c r="J74" i="3"/>
  <c r="K74" i="3"/>
  <c r="L74" i="3"/>
  <c r="M74" i="3"/>
  <c r="N74" i="3"/>
  <c r="O74" i="3"/>
  <c r="P74" i="3"/>
  <c r="Q74" i="3"/>
  <c r="R74" i="3"/>
  <c r="H74" i="3"/>
  <c r="S73" i="3" l="1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74" i="3" l="1"/>
</calcChain>
</file>

<file path=xl/sharedStrings.xml><?xml version="1.0" encoding="utf-8"?>
<sst xmlns="http://schemas.openxmlformats.org/spreadsheetml/2006/main" count="432" uniqueCount="143">
  <si>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</si>
  <si>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</si>
  <si>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</si>
  <si>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</si>
  <si>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</si>
  <si>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</si>
  <si>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</si>
  <si>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</si>
  <si>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</si>
  <si>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</si>
  <si>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</si>
  <si>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</si>
  <si>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</si>
  <si>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</si>
  <si>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</si>
  <si>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</si>
  <si>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</si>
  <si>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</si>
  <si>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</si>
  <si>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</si>
  <si>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</si>
  <si>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</si>
  <si>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</si>
  <si>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</si>
  <si>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</si>
  <si>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</si>
  <si>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</si>
  <si>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</si>
  <si>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</si>
  <si>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</si>
  <si>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</si>
  <si>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</si>
  <si>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</si>
  <si>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</si>
  <si>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</si>
  <si>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</si>
  <si>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</si>
  <si>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</si>
  <si>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</si>
  <si>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</si>
  <si>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</si>
  <si>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</si>
  <si>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204B</t>
  </si>
  <si>
    <t>Контрольный кабель</t>
  </si>
  <si>
    <t>Кабель контрольный АКВВГ 14x2,5</t>
  </si>
  <si>
    <t>204B_087</t>
  </si>
  <si>
    <t>М</t>
  </si>
  <si>
    <t>Кабель контрольный АКВВГнг 7x2,5</t>
  </si>
  <si>
    <t>204B_091</t>
  </si>
  <si>
    <t>Кабель контрольный КВВГ 10х1,5</t>
  </si>
  <si>
    <t>Кабель контрольный КВВГ 10х2,5</t>
  </si>
  <si>
    <t>Кабель контрольный КВВГ 14х1,5</t>
  </si>
  <si>
    <t>Кабель контрольный КВВГ 14х2,5</t>
  </si>
  <si>
    <t>Кабель контрольный КВВГ 19х1,5</t>
  </si>
  <si>
    <t>Кабель контрольный КВВГ 4х1,5</t>
  </si>
  <si>
    <t>Кабель контрольный КВВГ 4х2,5</t>
  </si>
  <si>
    <t>Кабель контрольный КВВГ 4х4</t>
  </si>
  <si>
    <t>Кабель контрольный КВВГ 4х6</t>
  </si>
  <si>
    <t>Кабель контрольный КВВГ 5х2,5</t>
  </si>
  <si>
    <t>Кабель контрольный КВВГ 7х1,5</t>
  </si>
  <si>
    <t>Кабель контрольный КВВГ 7х2,5</t>
  </si>
  <si>
    <t>Кабель контрольный КВВГнг 10х1,5</t>
  </si>
  <si>
    <t>Кабель контрольный КВВГнг 10Х2,5</t>
  </si>
  <si>
    <t>Кабель контрольный КВВГнг 14x1,5</t>
  </si>
  <si>
    <t>Кабель контрольный КВВГнг 14х2,5</t>
  </si>
  <si>
    <t>Кабель контрольный КВВГнг 19х1,5</t>
  </si>
  <si>
    <t>Кабель контрольный КВВГНГ 4х1,5</t>
  </si>
  <si>
    <t>Кабель контрольный КВВГнг 4х2,5</t>
  </si>
  <si>
    <t>Кабель контрольный КВВГнг 4х4</t>
  </si>
  <si>
    <t>Кабель контрольный КВВГнг 7х1,5</t>
  </si>
  <si>
    <t>Кабель контрольный КВВГнг 7х2,5</t>
  </si>
  <si>
    <t>Кабель контрольный КВВГнг LS 4х2,5</t>
  </si>
  <si>
    <t>204B_104</t>
  </si>
  <si>
    <t>Кабель контрольный КВВГнг-LS 10х1,5</t>
  </si>
  <si>
    <t>Кабель контрольный КВВГнг-LS 4х1,5</t>
  </si>
  <si>
    <t>Кабель контрольный КВВГнг-LS 5х2,5</t>
  </si>
  <si>
    <t>Кабель контрольный КВВГНГ-LS 7х1,5</t>
  </si>
  <si>
    <t>Кабель контрольный КВВГнг-LS 7х2,5</t>
  </si>
  <si>
    <t>204B_105</t>
  </si>
  <si>
    <t>Кабель контрольный КВВГЭ 4х2,5</t>
  </si>
  <si>
    <t>Кабель контрольный КВВГЭнг 10х1,5</t>
  </si>
  <si>
    <t>Кабель контрольный КВВГЭнг 14х1,5</t>
  </si>
  <si>
    <t>Кабель контрольный КВВГЭнг 4х1,5</t>
  </si>
  <si>
    <t>Кабель контрольный КВВГЭнг 4х2,5</t>
  </si>
  <si>
    <t>Кабель контрольный КВВГЭнг 5х2,5</t>
  </si>
  <si>
    <t>Кабель контрольный КВВГЭнг 7х1,5</t>
  </si>
  <si>
    <t>Кабель контрольный КВВГЭнг 7х2,5</t>
  </si>
  <si>
    <t>Кабель контрольный КВВГЭнг-LS 10x1,5</t>
  </si>
  <si>
    <t>Кабель контрольный КВВГЭнг-LS 10x2,5</t>
  </si>
  <si>
    <t>Кабель контрольный КВВГЭнг-LS 14x1,5</t>
  </si>
  <si>
    <t>Кабель контрольный КВВГЭнг-LS 14x2,5</t>
  </si>
  <si>
    <t>Кабель контрольный КВВГЭнг-LS 4x1,5</t>
  </si>
  <si>
    <t>Кабель контрольный КВВГЭнг-LS 4x2,5</t>
  </si>
  <si>
    <t>Кабель контрольный КВВГЭнг-LS 4x4</t>
  </si>
  <si>
    <t>Кабель контрольный КВВГЭнг-LS 5x1,5</t>
  </si>
  <si>
    <t>Кабель контрольный КВВГЭнг-LS 5x2,5</t>
  </si>
  <si>
    <t>Кабель контрольный КВВГЭнг-LS 7x1,5</t>
  </si>
  <si>
    <t>Кабель контрольный КВВГЭнг-LS 7x2,5</t>
  </si>
  <si>
    <t>204B_010</t>
  </si>
  <si>
    <t>204B_011</t>
  </si>
  <si>
    <t>204B_012</t>
  </si>
  <si>
    <t>204B_013</t>
  </si>
  <si>
    <t>204B_014</t>
  </si>
  <si>
    <t>204B_001</t>
  </si>
  <si>
    <t>204B_002</t>
  </si>
  <si>
    <t>204B_003</t>
  </si>
  <si>
    <t>204B_004</t>
  </si>
  <si>
    <t>204B_006</t>
  </si>
  <si>
    <t>204B_007</t>
  </si>
  <si>
    <t>204B_008</t>
  </si>
  <si>
    <t>204B_023</t>
  </si>
  <si>
    <t>204B_024</t>
  </si>
  <si>
    <t>204B_026</t>
  </si>
  <si>
    <t>204B_027</t>
  </si>
  <si>
    <t>204B_028</t>
  </si>
  <si>
    <t>204B_017</t>
  </si>
  <si>
    <t>204B_018</t>
  </si>
  <si>
    <t>204B_019</t>
  </si>
  <si>
    <t>204B_021</t>
  </si>
  <si>
    <t>204B_022</t>
  </si>
  <si>
    <t>204B_033</t>
  </si>
  <si>
    <t>204B_030</t>
  </si>
  <si>
    <t>204B_032</t>
  </si>
  <si>
    <t>204B_039</t>
  </si>
  <si>
    <t>204B_052</t>
  </si>
  <si>
    <t>204B_054</t>
  </si>
  <si>
    <t>204B_045</t>
  </si>
  <si>
    <t>204B_046</t>
  </si>
  <si>
    <t>204B_049</t>
  </si>
  <si>
    <t>204B_050</t>
  </si>
  <si>
    <t>204B_051</t>
  </si>
  <si>
    <t>204B_070</t>
  </si>
  <si>
    <t>204B_071</t>
  </si>
  <si>
    <t>204B_073</t>
  </si>
  <si>
    <t>204B_074</t>
  </si>
  <si>
    <t>204B_060</t>
  </si>
  <si>
    <t>204B_061</t>
  </si>
  <si>
    <t>204B_062</t>
  </si>
  <si>
    <t>204B_064</t>
  </si>
  <si>
    <t>204B_065</t>
  </si>
  <si>
    <t>204B_066</t>
  </si>
  <si>
    <t>204B_067</t>
  </si>
  <si>
    <t>204B_107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</si>
</sst>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0" xfId="0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4"/>
  <sheetViews>
    <sheetView tabSelected="1" zoomScale="75" zoomScaleNormal="75" workbookViewId="0">
      <pane ySplit="3" topLeftCell="A4" activePane="bottomLeft" state="frozen"/>
      <selection pane="bottomLeft" activeCell="C25" sqref="C25"/>
    </sheetView>
  </sheetViews>
  <sheetFormatPr defaultRowHeight="15" x14ac:dyDescent="0.25"/>
  <cols>
    <col min="1" max="1" width="7.7109375" style="14" bestFit="1" customWidth="1"/>
    <col min="2" max="2" width="15" style="14" bestFit="1" customWidth="1"/>
    <col min="3" max="3" width="38.5703125" style="14" bestFit="1" customWidth="1"/>
    <col min="4" max="4" width="9.28515625" style="14" bestFit="1" customWidth="1"/>
    <col min="5" max="5" width="16.85546875" style="14" bestFit="1" customWidth="1"/>
    <col min="6" max="6" width="14.42578125" style="14" bestFit="1" customWidth="1"/>
    <col min="7" max="7" width="7.7109375" style="14" bestFit="1" customWidth="1"/>
    <col min="8" max="18" width="12.28515625" style="14" bestFit="1" customWidth="1"/>
    <col min="19" max="19" width="12.28515625" style="31" bestFit="1" customWidth="1"/>
    <col min="20" max="21" width="9.140625" style="4"/>
    <col min="22" max="22" width="28.5703125" style="4" bestFit="1" customWidth="1"/>
    <col min="23" max="32" width="9.140625" style="4"/>
    <col min="33" max="16384" width="9.140625" style="14"/>
  </cols>
  <sheetData>
    <row r="1" spans="1:29" x14ac:dyDescent="0.25">
      <c r="B1" s="14" t="s">
        <v>42</v>
      </c>
      <c r="C1" s="14" t="s">
        <v>43</v>
      </c>
    </row>
    <row r="3" spans="1:29" x14ac:dyDescent="0.25">
      <c r="H3" s="42" t="s">
        <v>6</v>
      </c>
      <c r="I3" s="42" t="s">
        <v>7</v>
      </c>
      <c r="J3" s="42" t="s">
        <v>8</v>
      </c>
      <c r="K3" s="42" t="s">
        <v>9</v>
      </c>
      <c r="L3" s="42" t="s">
        <v>10</v>
      </c>
      <c r="M3" s="42" t="s">
        <v>11</v>
      </c>
      <c r="N3" s="42" t="s">
        <v>12</v>
      </c>
      <c r="O3" s="42" t="s">
        <v>13</v>
      </c>
      <c r="P3" s="42" t="s">
        <v>14</v>
      </c>
      <c r="Q3" s="42" t="s">
        <v>15</v>
      </c>
      <c r="R3" s="42" t="s">
        <v>16</v>
      </c>
      <c r="S3" s="42" t="s">
        <v>17</v>
      </c>
      <c r="T3" s="5"/>
    </row>
    <row r="4" spans="1:29" x14ac:dyDescent="0.25">
      <c r="A4" s="17" t="s">
        <v>20</v>
      </c>
      <c r="B4" s="15" t="s">
        <v>0</v>
      </c>
      <c r="C4" s="15" t="s">
        <v>1</v>
      </c>
      <c r="D4" s="15" t="s">
        <v>22</v>
      </c>
      <c r="E4" s="15" t="s">
        <v>23</v>
      </c>
      <c r="F4" s="1" t="s">
        <v>3</v>
      </c>
      <c r="G4" s="15" t="s">
        <v>2</v>
      </c>
      <c r="H4" s="12" t="s">
        <v>18</v>
      </c>
      <c r="I4" s="12" t="s">
        <v>18</v>
      </c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  <c r="O4" s="12" t="s">
        <v>18</v>
      </c>
      <c r="P4" s="12" t="s">
        <v>18</v>
      </c>
      <c r="Q4" s="12" t="s">
        <v>18</v>
      </c>
      <c r="R4" s="12" t="s">
        <v>18</v>
      </c>
      <c r="S4" s="12" t="s">
        <v>18</v>
      </c>
      <c r="T4" s="3"/>
      <c r="U4" s="3"/>
      <c r="V4" s="3"/>
      <c r="Y4" s="6"/>
      <c r="Z4" s="6"/>
      <c r="AA4" s="6"/>
      <c r="AB4" s="6"/>
      <c r="AC4" s="6"/>
    </row>
    <row r="5" spans="1:29" x14ac:dyDescent="0.25">
      <c r="A5" s="17">
        <v>1</v>
      </c>
      <c r="B5" s="35">
        <v>2099564</v>
      </c>
      <c r="C5" s="2" t="s">
        <v>44</v>
      </c>
      <c r="D5" s="13" t="s">
        <v>37</v>
      </c>
      <c r="E5" s="2" t="s">
        <v>42</v>
      </c>
      <c r="F5" s="41" t="s">
        <v>45</v>
      </c>
      <c r="G5" s="16" t="s">
        <v>46</v>
      </c>
      <c r="H5" s="20"/>
      <c r="I5" s="20"/>
      <c r="J5" s="20"/>
      <c r="K5" s="20"/>
      <c r="L5" s="20"/>
      <c r="M5" s="20"/>
      <c r="N5" s="20"/>
      <c r="O5" s="20"/>
      <c r="P5" s="20">
        <v>910</v>
      </c>
      <c r="Q5" s="20"/>
      <c r="R5" s="20"/>
      <c r="S5" s="24">
        <f t="shared" ref="S5:S36" si="0">H5+I5+J5+K5+L5+M5+N5+O5+P5+Q5+R5</f>
        <v>910</v>
      </c>
      <c r="T5" s="7"/>
      <c r="U5" s="7"/>
      <c r="V5" s="8"/>
      <c r="Y5" s="9"/>
      <c r="Z5" s="10"/>
      <c r="AA5" s="9"/>
      <c r="AB5" s="9"/>
      <c r="AC5" s="9"/>
    </row>
    <row r="6" spans="1:29" x14ac:dyDescent="0.25">
      <c r="A6" s="17">
        <v>2</v>
      </c>
      <c r="B6" s="35">
        <v>2099673</v>
      </c>
      <c r="C6" s="2" t="s">
        <v>47</v>
      </c>
      <c r="D6" s="13" t="s">
        <v>37</v>
      </c>
      <c r="E6" s="2" t="s">
        <v>42</v>
      </c>
      <c r="F6" s="41" t="s">
        <v>48</v>
      </c>
      <c r="G6" s="16" t="s">
        <v>46</v>
      </c>
      <c r="H6" s="20"/>
      <c r="I6" s="20"/>
      <c r="J6" s="20"/>
      <c r="K6" s="20"/>
      <c r="L6" s="20"/>
      <c r="M6" s="20"/>
      <c r="N6" s="20"/>
      <c r="O6" s="20"/>
      <c r="P6" s="20">
        <v>2000</v>
      </c>
      <c r="Q6" s="20"/>
      <c r="R6" s="20"/>
      <c r="S6" s="24">
        <f t="shared" si="0"/>
        <v>2000</v>
      </c>
      <c r="T6" s="7"/>
      <c r="U6" s="7"/>
      <c r="V6" s="8"/>
      <c r="Y6" s="9"/>
      <c r="Z6" s="10"/>
      <c r="AA6" s="9"/>
      <c r="AB6" s="9"/>
      <c r="AC6" s="9"/>
    </row>
    <row r="7" spans="1:29" x14ac:dyDescent="0.25">
      <c r="A7" s="17">
        <v>3</v>
      </c>
      <c r="B7" s="35">
        <v>2005935</v>
      </c>
      <c r="C7" s="2" t="s">
        <v>49</v>
      </c>
      <c r="D7" s="13" t="s">
        <v>37</v>
      </c>
      <c r="E7" s="2" t="s">
        <v>42</v>
      </c>
      <c r="F7" s="41" t="s">
        <v>98</v>
      </c>
      <c r="G7" s="16" t="s">
        <v>46</v>
      </c>
      <c r="H7" s="20"/>
      <c r="I7" s="20"/>
      <c r="J7" s="20"/>
      <c r="K7" s="20"/>
      <c r="L7" s="20"/>
      <c r="M7" s="20"/>
      <c r="N7" s="20"/>
      <c r="O7" s="20"/>
      <c r="P7" s="20"/>
      <c r="Q7" s="20">
        <v>100</v>
      </c>
      <c r="R7" s="20"/>
      <c r="S7" s="24">
        <f t="shared" si="0"/>
        <v>100</v>
      </c>
      <c r="T7" s="7"/>
      <c r="U7" s="7"/>
      <c r="V7" s="8"/>
      <c r="Y7" s="9"/>
      <c r="Z7" s="10"/>
      <c r="AA7" s="9"/>
      <c r="AB7" s="9"/>
      <c r="AC7" s="9"/>
    </row>
    <row r="8" spans="1:29" x14ac:dyDescent="0.25">
      <c r="A8" s="17">
        <v>4</v>
      </c>
      <c r="B8" s="35">
        <v>2005935</v>
      </c>
      <c r="C8" s="2" t="s">
        <v>49</v>
      </c>
      <c r="D8" s="13" t="s">
        <v>38</v>
      </c>
      <c r="E8" s="2" t="s">
        <v>42</v>
      </c>
      <c r="F8" s="41" t="s">
        <v>98</v>
      </c>
      <c r="G8" s="16" t="s">
        <v>46</v>
      </c>
      <c r="H8" s="20"/>
      <c r="I8" s="20"/>
      <c r="J8" s="20"/>
      <c r="K8" s="20"/>
      <c r="L8" s="20"/>
      <c r="M8" s="20"/>
      <c r="N8" s="20"/>
      <c r="O8" s="20">
        <v>700</v>
      </c>
      <c r="P8" s="20"/>
      <c r="Q8" s="20"/>
      <c r="R8" s="20"/>
      <c r="S8" s="24">
        <f t="shared" si="0"/>
        <v>700</v>
      </c>
      <c r="T8" s="7"/>
      <c r="U8" s="7"/>
      <c r="V8" s="8"/>
      <c r="Y8" s="9"/>
      <c r="Z8" s="10"/>
      <c r="AA8" s="9"/>
      <c r="AB8" s="9"/>
      <c r="AC8" s="9"/>
    </row>
    <row r="9" spans="1:29" x14ac:dyDescent="0.25">
      <c r="A9" s="17">
        <v>5</v>
      </c>
      <c r="B9" s="35">
        <v>2022507</v>
      </c>
      <c r="C9" s="2" t="s">
        <v>50</v>
      </c>
      <c r="D9" s="13" t="s">
        <v>37</v>
      </c>
      <c r="E9" s="2" t="s">
        <v>42</v>
      </c>
      <c r="F9" s="41" t="s">
        <v>99</v>
      </c>
      <c r="G9" s="16" t="s">
        <v>46</v>
      </c>
      <c r="H9" s="20"/>
      <c r="I9" s="20">
        <v>300</v>
      </c>
      <c r="J9" s="20">
        <v>300</v>
      </c>
      <c r="K9" s="20"/>
      <c r="L9" s="20">
        <v>400</v>
      </c>
      <c r="M9" s="20"/>
      <c r="N9" s="20"/>
      <c r="O9" s="20">
        <v>300</v>
      </c>
      <c r="P9" s="20">
        <v>100</v>
      </c>
      <c r="Q9" s="20"/>
      <c r="R9" s="20"/>
      <c r="S9" s="24">
        <f t="shared" si="0"/>
        <v>1400</v>
      </c>
      <c r="T9" s="7"/>
      <c r="U9" s="7"/>
      <c r="V9" s="8"/>
      <c r="Y9" s="9"/>
      <c r="Z9" s="10"/>
      <c r="AA9" s="9"/>
      <c r="AB9" s="9"/>
      <c r="AC9" s="9"/>
    </row>
    <row r="10" spans="1:29" x14ac:dyDescent="0.25">
      <c r="A10" s="17">
        <v>6</v>
      </c>
      <c r="B10" s="35">
        <v>2022507</v>
      </c>
      <c r="C10" s="2" t="s">
        <v>50</v>
      </c>
      <c r="D10" s="13" t="s">
        <v>38</v>
      </c>
      <c r="E10" s="2" t="s">
        <v>42</v>
      </c>
      <c r="F10" s="41" t="s">
        <v>99</v>
      </c>
      <c r="G10" s="16" t="s">
        <v>46</v>
      </c>
      <c r="H10" s="20"/>
      <c r="I10" s="20"/>
      <c r="J10" s="20"/>
      <c r="K10" s="20"/>
      <c r="L10" s="20"/>
      <c r="M10" s="20">
        <v>90</v>
      </c>
      <c r="N10" s="20">
        <v>400</v>
      </c>
      <c r="O10" s="20">
        <v>270</v>
      </c>
      <c r="P10" s="20">
        <v>100</v>
      </c>
      <c r="Q10" s="20"/>
      <c r="R10" s="20">
        <v>50</v>
      </c>
      <c r="S10" s="24">
        <f t="shared" si="0"/>
        <v>910</v>
      </c>
      <c r="T10" s="7"/>
      <c r="U10" s="7"/>
      <c r="V10" s="8"/>
      <c r="Y10" s="9"/>
      <c r="Z10" s="10"/>
      <c r="AA10" s="9"/>
      <c r="AB10" s="9"/>
      <c r="AC10" s="9"/>
    </row>
    <row r="11" spans="1:29" x14ac:dyDescent="0.25">
      <c r="A11" s="17">
        <v>7</v>
      </c>
      <c r="B11" s="35">
        <v>2025557</v>
      </c>
      <c r="C11" s="2" t="s">
        <v>51</v>
      </c>
      <c r="D11" s="13" t="s">
        <v>37</v>
      </c>
      <c r="E11" s="2" t="s">
        <v>42</v>
      </c>
      <c r="F11" s="41" t="s">
        <v>100</v>
      </c>
      <c r="G11" s="16" t="s">
        <v>46</v>
      </c>
      <c r="H11" s="20"/>
      <c r="I11" s="20"/>
      <c r="J11" s="20"/>
      <c r="K11" s="20"/>
      <c r="L11" s="20"/>
      <c r="M11" s="20"/>
      <c r="N11" s="20"/>
      <c r="O11" s="20">
        <v>150</v>
      </c>
      <c r="P11" s="20"/>
      <c r="Q11" s="20"/>
      <c r="R11" s="20"/>
      <c r="S11" s="24">
        <f t="shared" si="0"/>
        <v>150</v>
      </c>
      <c r="T11" s="7"/>
      <c r="U11" s="7"/>
      <c r="V11" s="8"/>
      <c r="Y11" s="9"/>
      <c r="Z11" s="10"/>
      <c r="AA11" s="9"/>
      <c r="AB11" s="9"/>
      <c r="AC11" s="9"/>
    </row>
    <row r="12" spans="1:29" x14ac:dyDescent="0.25">
      <c r="A12" s="17">
        <v>8</v>
      </c>
      <c r="B12" s="35">
        <v>2025557</v>
      </c>
      <c r="C12" s="2" t="s">
        <v>51</v>
      </c>
      <c r="D12" s="13" t="s">
        <v>38</v>
      </c>
      <c r="E12" s="2" t="s">
        <v>42</v>
      </c>
      <c r="F12" s="41" t="s">
        <v>100</v>
      </c>
      <c r="G12" s="16" t="s">
        <v>46</v>
      </c>
      <c r="H12" s="20"/>
      <c r="I12" s="20"/>
      <c r="J12" s="20"/>
      <c r="K12" s="20"/>
      <c r="L12" s="20"/>
      <c r="M12" s="20"/>
      <c r="N12" s="20"/>
      <c r="O12" s="20">
        <v>50</v>
      </c>
      <c r="P12" s="20"/>
      <c r="Q12" s="20"/>
      <c r="R12" s="20"/>
      <c r="S12" s="24">
        <f t="shared" si="0"/>
        <v>50</v>
      </c>
      <c r="T12" s="7"/>
      <c r="U12" s="7"/>
      <c r="V12" s="8"/>
      <c r="Y12" s="9"/>
      <c r="Z12" s="10"/>
      <c r="AA12" s="9"/>
      <c r="AB12" s="9"/>
      <c r="AC12" s="9"/>
    </row>
    <row r="13" spans="1:29" x14ac:dyDescent="0.25">
      <c r="A13" s="17">
        <v>9</v>
      </c>
      <c r="B13" s="35">
        <v>2014553</v>
      </c>
      <c r="C13" s="2" t="s">
        <v>52</v>
      </c>
      <c r="D13" s="13" t="s">
        <v>38</v>
      </c>
      <c r="E13" s="2" t="s">
        <v>42</v>
      </c>
      <c r="F13" s="41" t="s">
        <v>101</v>
      </c>
      <c r="G13" s="16" t="s">
        <v>46</v>
      </c>
      <c r="H13" s="20"/>
      <c r="I13" s="20"/>
      <c r="J13" s="20"/>
      <c r="K13" s="20"/>
      <c r="L13" s="20"/>
      <c r="M13" s="20"/>
      <c r="N13" s="20">
        <v>250</v>
      </c>
      <c r="O13" s="20"/>
      <c r="P13" s="20"/>
      <c r="Q13" s="20"/>
      <c r="R13" s="20"/>
      <c r="S13" s="24">
        <f t="shared" si="0"/>
        <v>250</v>
      </c>
      <c r="T13" s="7"/>
      <c r="U13" s="7"/>
      <c r="V13" s="8"/>
      <c r="Y13" s="9"/>
      <c r="Z13" s="10"/>
      <c r="AA13" s="9"/>
      <c r="AB13" s="9"/>
      <c r="AC13" s="9"/>
    </row>
    <row r="14" spans="1:29" x14ac:dyDescent="0.25">
      <c r="A14" s="17">
        <v>10</v>
      </c>
      <c r="B14" s="35">
        <v>2007665</v>
      </c>
      <c r="C14" s="2" t="s">
        <v>53</v>
      </c>
      <c r="D14" s="34" t="s">
        <v>37</v>
      </c>
      <c r="E14" s="2" t="s">
        <v>42</v>
      </c>
      <c r="F14" s="41" t="s">
        <v>102</v>
      </c>
      <c r="G14" s="16" t="s">
        <v>46</v>
      </c>
      <c r="H14" s="20"/>
      <c r="I14" s="20">
        <v>50</v>
      </c>
      <c r="J14" s="20"/>
      <c r="K14" s="20"/>
      <c r="L14" s="20">
        <v>400</v>
      </c>
      <c r="M14" s="20"/>
      <c r="N14" s="20"/>
      <c r="O14" s="20"/>
      <c r="P14" s="20">
        <v>200</v>
      </c>
      <c r="Q14" s="20"/>
      <c r="R14" s="20"/>
      <c r="S14" s="24">
        <f t="shared" si="0"/>
        <v>650</v>
      </c>
      <c r="T14" s="7"/>
      <c r="U14" s="7"/>
      <c r="V14" s="8"/>
      <c r="Y14" s="9"/>
      <c r="Z14" s="10"/>
      <c r="AA14" s="9"/>
      <c r="AB14" s="9"/>
      <c r="AC14" s="9"/>
    </row>
    <row r="15" spans="1:29" x14ac:dyDescent="0.25">
      <c r="A15" s="17">
        <v>11</v>
      </c>
      <c r="B15" s="35">
        <v>2007665</v>
      </c>
      <c r="C15" s="2" t="s">
        <v>53</v>
      </c>
      <c r="D15" s="13" t="s">
        <v>38</v>
      </c>
      <c r="E15" s="2" t="s">
        <v>42</v>
      </c>
      <c r="F15" s="41" t="s">
        <v>102</v>
      </c>
      <c r="G15" s="16" t="s">
        <v>46</v>
      </c>
      <c r="H15" s="20"/>
      <c r="I15" s="20"/>
      <c r="J15" s="20">
        <v>300</v>
      </c>
      <c r="K15" s="20"/>
      <c r="L15" s="20"/>
      <c r="M15" s="20"/>
      <c r="N15" s="20">
        <v>300</v>
      </c>
      <c r="O15" s="20"/>
      <c r="P15" s="20"/>
      <c r="Q15" s="20"/>
      <c r="R15" s="20">
        <v>150</v>
      </c>
      <c r="S15" s="24">
        <f t="shared" si="0"/>
        <v>750</v>
      </c>
      <c r="T15" s="7"/>
      <c r="U15" s="7"/>
      <c r="V15" s="8"/>
      <c r="Y15" s="9"/>
      <c r="Z15" s="10"/>
      <c r="AA15" s="9"/>
      <c r="AB15" s="9"/>
      <c r="AC15" s="9"/>
    </row>
    <row r="16" spans="1:29" x14ac:dyDescent="0.25">
      <c r="A16" s="17">
        <v>12</v>
      </c>
      <c r="B16" s="35">
        <v>2045617</v>
      </c>
      <c r="C16" s="2" t="s">
        <v>54</v>
      </c>
      <c r="D16" s="13" t="s">
        <v>37</v>
      </c>
      <c r="E16" s="2" t="s">
        <v>42</v>
      </c>
      <c r="F16" s="41" t="s">
        <v>103</v>
      </c>
      <c r="G16" s="16" t="s">
        <v>46</v>
      </c>
      <c r="H16" s="20"/>
      <c r="I16" s="20"/>
      <c r="J16" s="20">
        <v>450</v>
      </c>
      <c r="K16" s="20"/>
      <c r="L16" s="20"/>
      <c r="M16" s="20"/>
      <c r="N16" s="20"/>
      <c r="O16" s="20"/>
      <c r="P16" s="20"/>
      <c r="Q16" s="20">
        <v>30</v>
      </c>
      <c r="R16" s="20"/>
      <c r="S16" s="24">
        <f t="shared" si="0"/>
        <v>480</v>
      </c>
      <c r="T16" s="7"/>
      <c r="U16" s="7"/>
      <c r="V16" s="8"/>
      <c r="Y16" s="9"/>
      <c r="Z16" s="10"/>
      <c r="AA16" s="9"/>
      <c r="AB16" s="9"/>
      <c r="AC16" s="9"/>
    </row>
    <row r="17" spans="1:29" x14ac:dyDescent="0.25">
      <c r="A17" s="17">
        <v>13</v>
      </c>
      <c r="B17" s="35">
        <v>2045617</v>
      </c>
      <c r="C17" s="2" t="s">
        <v>54</v>
      </c>
      <c r="D17" s="13" t="s">
        <v>38</v>
      </c>
      <c r="E17" s="2" t="s">
        <v>42</v>
      </c>
      <c r="F17" s="41" t="s">
        <v>103</v>
      </c>
      <c r="G17" s="16" t="s">
        <v>46</v>
      </c>
      <c r="H17" s="20"/>
      <c r="I17" s="20"/>
      <c r="J17" s="20"/>
      <c r="K17" s="20"/>
      <c r="L17" s="20"/>
      <c r="M17" s="20"/>
      <c r="N17" s="20">
        <v>200</v>
      </c>
      <c r="O17" s="20"/>
      <c r="P17" s="20"/>
      <c r="Q17" s="20"/>
      <c r="R17" s="20"/>
      <c r="S17" s="24">
        <f t="shared" si="0"/>
        <v>200</v>
      </c>
      <c r="T17" s="7"/>
      <c r="U17" s="7"/>
      <c r="V17" s="8"/>
      <c r="Y17" s="9"/>
      <c r="Z17" s="10"/>
      <c r="AA17" s="9"/>
      <c r="AB17" s="9"/>
      <c r="AC17" s="9"/>
    </row>
    <row r="18" spans="1:29" x14ac:dyDescent="0.25">
      <c r="A18" s="17">
        <v>14</v>
      </c>
      <c r="B18" s="35">
        <v>2005936</v>
      </c>
      <c r="C18" s="2" t="s">
        <v>55</v>
      </c>
      <c r="D18" s="34" t="s">
        <v>37</v>
      </c>
      <c r="E18" s="2" t="s">
        <v>42</v>
      </c>
      <c r="F18" s="41" t="s">
        <v>104</v>
      </c>
      <c r="G18" s="16" t="s">
        <v>46</v>
      </c>
      <c r="H18" s="20"/>
      <c r="I18" s="20"/>
      <c r="J18" s="20"/>
      <c r="K18" s="20"/>
      <c r="L18" s="20"/>
      <c r="M18" s="20">
        <v>294</v>
      </c>
      <c r="N18" s="20"/>
      <c r="O18" s="20">
        <v>200</v>
      </c>
      <c r="P18" s="20">
        <v>80</v>
      </c>
      <c r="Q18" s="20">
        <v>220</v>
      </c>
      <c r="R18" s="20"/>
      <c r="S18" s="24">
        <f t="shared" si="0"/>
        <v>794</v>
      </c>
      <c r="T18" s="7"/>
      <c r="U18" s="7"/>
      <c r="V18" s="8"/>
      <c r="Y18" s="9"/>
      <c r="Z18" s="10"/>
      <c r="AA18" s="9"/>
      <c r="AB18" s="9"/>
      <c r="AC18" s="9"/>
    </row>
    <row r="19" spans="1:29" x14ac:dyDescent="0.25">
      <c r="A19" s="17">
        <v>15</v>
      </c>
      <c r="B19" s="35">
        <v>2005936</v>
      </c>
      <c r="C19" s="2" t="s">
        <v>55</v>
      </c>
      <c r="D19" s="34" t="s">
        <v>38</v>
      </c>
      <c r="E19" s="2" t="s">
        <v>42</v>
      </c>
      <c r="F19" s="41" t="s">
        <v>104</v>
      </c>
      <c r="G19" s="16" t="s">
        <v>46</v>
      </c>
      <c r="H19" s="20"/>
      <c r="I19" s="20"/>
      <c r="J19" s="20"/>
      <c r="K19" s="20"/>
      <c r="L19" s="20"/>
      <c r="M19" s="20">
        <v>110</v>
      </c>
      <c r="N19" s="20">
        <v>400</v>
      </c>
      <c r="O19" s="20"/>
      <c r="P19" s="20"/>
      <c r="Q19" s="20"/>
      <c r="R19" s="20"/>
      <c r="S19" s="24">
        <f t="shared" si="0"/>
        <v>510</v>
      </c>
      <c r="T19" s="7"/>
      <c r="U19" s="7"/>
      <c r="V19" s="8"/>
      <c r="Y19" s="9"/>
      <c r="Z19" s="10"/>
      <c r="AA19" s="9"/>
      <c r="AB19" s="9"/>
      <c r="AC19" s="9"/>
    </row>
    <row r="20" spans="1:29" x14ac:dyDescent="0.25">
      <c r="A20" s="17">
        <v>16</v>
      </c>
      <c r="B20" s="35">
        <v>2018706</v>
      </c>
      <c r="C20" s="2" t="s">
        <v>56</v>
      </c>
      <c r="D20" s="13" t="s">
        <v>37</v>
      </c>
      <c r="E20" s="2" t="s">
        <v>42</v>
      </c>
      <c r="F20" s="41" t="s">
        <v>105</v>
      </c>
      <c r="G20" s="16" t="s">
        <v>46</v>
      </c>
      <c r="H20" s="20">
        <v>30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4">
        <f t="shared" si="0"/>
        <v>30</v>
      </c>
      <c r="T20" s="7"/>
      <c r="U20" s="7"/>
      <c r="V20" s="8"/>
      <c r="Y20" s="9"/>
      <c r="Z20" s="10"/>
      <c r="AA20" s="9"/>
      <c r="AB20" s="9"/>
      <c r="AC20" s="9"/>
    </row>
    <row r="21" spans="1:29" x14ac:dyDescent="0.25">
      <c r="A21" s="17">
        <v>17</v>
      </c>
      <c r="B21" s="35">
        <v>2045618</v>
      </c>
      <c r="C21" s="2" t="s">
        <v>57</v>
      </c>
      <c r="D21" s="13" t="s">
        <v>37</v>
      </c>
      <c r="E21" s="2" t="s">
        <v>42</v>
      </c>
      <c r="F21" s="41" t="s">
        <v>106</v>
      </c>
      <c r="G21" s="16" t="s">
        <v>46</v>
      </c>
      <c r="H21" s="20"/>
      <c r="I21" s="20"/>
      <c r="J21" s="20">
        <v>100</v>
      </c>
      <c r="K21" s="20"/>
      <c r="L21" s="20"/>
      <c r="M21" s="20"/>
      <c r="N21" s="20"/>
      <c r="O21" s="20"/>
      <c r="P21" s="20"/>
      <c r="Q21" s="20">
        <v>70</v>
      </c>
      <c r="R21" s="20"/>
      <c r="S21" s="24">
        <f t="shared" si="0"/>
        <v>170</v>
      </c>
      <c r="T21" s="7"/>
      <c r="U21" s="7"/>
      <c r="V21" s="8"/>
      <c r="Y21" s="9"/>
      <c r="Z21" s="10"/>
      <c r="AA21" s="9"/>
      <c r="AB21" s="9"/>
      <c r="AC21" s="9"/>
    </row>
    <row r="22" spans="1:29" x14ac:dyDescent="0.25">
      <c r="A22" s="17">
        <v>18</v>
      </c>
      <c r="B22" s="35">
        <v>2070435</v>
      </c>
      <c r="C22" s="2" t="s">
        <v>58</v>
      </c>
      <c r="D22" s="13" t="s">
        <v>37</v>
      </c>
      <c r="E22" s="2" t="s">
        <v>42</v>
      </c>
      <c r="F22" s="41" t="s">
        <v>107</v>
      </c>
      <c r="G22" s="16" t="s">
        <v>46</v>
      </c>
      <c r="H22" s="20"/>
      <c r="I22" s="20"/>
      <c r="J22" s="20"/>
      <c r="K22" s="20"/>
      <c r="L22" s="20"/>
      <c r="M22" s="20"/>
      <c r="N22" s="20"/>
      <c r="O22" s="20">
        <v>200</v>
      </c>
      <c r="P22" s="20"/>
      <c r="Q22" s="20"/>
      <c r="R22" s="20"/>
      <c r="S22" s="24">
        <f t="shared" si="0"/>
        <v>200</v>
      </c>
      <c r="T22" s="7"/>
      <c r="U22" s="7"/>
      <c r="V22" s="8"/>
      <c r="Y22" s="9"/>
      <c r="Z22" s="10"/>
      <c r="AA22" s="9"/>
      <c r="AB22" s="9"/>
      <c r="AC22" s="9"/>
    </row>
    <row r="23" spans="1:29" x14ac:dyDescent="0.25">
      <c r="A23" s="17">
        <v>19</v>
      </c>
      <c r="B23" s="35">
        <v>2114220</v>
      </c>
      <c r="C23" s="2" t="s">
        <v>59</v>
      </c>
      <c r="D23" s="13" t="s">
        <v>37</v>
      </c>
      <c r="E23" s="2" t="s">
        <v>42</v>
      </c>
      <c r="F23" s="41" t="s">
        <v>108</v>
      </c>
      <c r="G23" s="16" t="s">
        <v>46</v>
      </c>
      <c r="H23" s="20"/>
      <c r="I23" s="20">
        <v>400</v>
      </c>
      <c r="J23" s="20">
        <v>160</v>
      </c>
      <c r="K23" s="20"/>
      <c r="L23" s="20"/>
      <c r="M23" s="20"/>
      <c r="N23" s="20"/>
      <c r="O23" s="20">
        <v>200</v>
      </c>
      <c r="P23" s="20"/>
      <c r="Q23" s="20"/>
      <c r="R23" s="20"/>
      <c r="S23" s="24">
        <f t="shared" si="0"/>
        <v>760</v>
      </c>
      <c r="T23" s="7"/>
      <c r="U23" s="7"/>
      <c r="V23" s="8"/>
      <c r="Y23" s="9"/>
      <c r="Z23" s="10"/>
      <c r="AA23" s="9"/>
      <c r="AB23" s="9"/>
      <c r="AC23" s="9"/>
    </row>
    <row r="24" spans="1:29" x14ac:dyDescent="0.25">
      <c r="A24" s="17">
        <v>20</v>
      </c>
      <c r="B24" s="35">
        <v>2015993</v>
      </c>
      <c r="C24" s="2" t="s">
        <v>60</v>
      </c>
      <c r="D24" s="13" t="s">
        <v>38</v>
      </c>
      <c r="E24" s="2" t="s">
        <v>42</v>
      </c>
      <c r="F24" s="41" t="s">
        <v>109</v>
      </c>
      <c r="G24" s="16" t="s">
        <v>46</v>
      </c>
      <c r="H24" s="20"/>
      <c r="I24" s="20"/>
      <c r="J24" s="20"/>
      <c r="K24" s="20"/>
      <c r="L24" s="20"/>
      <c r="M24" s="20"/>
      <c r="N24" s="20"/>
      <c r="O24" s="20">
        <v>500</v>
      </c>
      <c r="P24" s="20">
        <v>250</v>
      </c>
      <c r="Q24" s="20"/>
      <c r="R24" s="20"/>
      <c r="S24" s="24">
        <f t="shared" si="0"/>
        <v>750</v>
      </c>
      <c r="T24" s="7"/>
      <c r="U24" s="7"/>
      <c r="V24" s="8"/>
      <c r="Y24" s="9"/>
      <c r="Z24" s="10"/>
      <c r="AA24" s="9"/>
      <c r="AB24" s="9"/>
      <c r="AC24" s="9"/>
    </row>
    <row r="25" spans="1:29" x14ac:dyDescent="0.25">
      <c r="A25" s="17">
        <v>21</v>
      </c>
      <c r="B25" s="35">
        <v>2113721</v>
      </c>
      <c r="C25" s="2" t="s">
        <v>61</v>
      </c>
      <c r="D25" s="13" t="s">
        <v>38</v>
      </c>
      <c r="E25" s="2" t="s">
        <v>42</v>
      </c>
      <c r="F25" s="41" t="s">
        <v>110</v>
      </c>
      <c r="G25" s="16" t="s">
        <v>46</v>
      </c>
      <c r="H25" s="20"/>
      <c r="I25" s="20"/>
      <c r="J25" s="20"/>
      <c r="K25" s="20"/>
      <c r="L25" s="20"/>
      <c r="M25" s="20"/>
      <c r="N25" s="20">
        <v>200</v>
      </c>
      <c r="O25" s="20"/>
      <c r="P25" s="20"/>
      <c r="Q25" s="20"/>
      <c r="R25" s="20"/>
      <c r="S25" s="24">
        <f t="shared" si="0"/>
        <v>200</v>
      </c>
      <c r="T25" s="7"/>
      <c r="U25" s="7"/>
      <c r="V25" s="8"/>
      <c r="Y25" s="9"/>
      <c r="Z25" s="10"/>
      <c r="AA25" s="9"/>
      <c r="AB25" s="9"/>
      <c r="AC25" s="9"/>
    </row>
    <row r="26" spans="1:29" x14ac:dyDescent="0.25">
      <c r="A26" s="17">
        <v>22</v>
      </c>
      <c r="B26" s="35">
        <v>2023097</v>
      </c>
      <c r="C26" s="2" t="s">
        <v>62</v>
      </c>
      <c r="D26" s="13" t="s">
        <v>37</v>
      </c>
      <c r="E26" s="2" t="s">
        <v>42</v>
      </c>
      <c r="F26" s="41" t="s">
        <v>111</v>
      </c>
      <c r="G26" s="16" t="s">
        <v>46</v>
      </c>
      <c r="H26" s="20"/>
      <c r="I26" s="20"/>
      <c r="J26" s="20"/>
      <c r="K26" s="20"/>
      <c r="L26" s="20"/>
      <c r="M26" s="20"/>
      <c r="N26" s="20"/>
      <c r="O26" s="20"/>
      <c r="P26" s="20">
        <v>100</v>
      </c>
      <c r="Q26" s="20"/>
      <c r="R26" s="20"/>
      <c r="S26" s="24">
        <f t="shared" si="0"/>
        <v>100</v>
      </c>
      <c r="T26" s="7"/>
      <c r="U26" s="7"/>
      <c r="V26" s="8"/>
      <c r="Y26" s="9"/>
      <c r="Z26" s="10"/>
      <c r="AA26" s="9"/>
      <c r="AB26" s="9"/>
      <c r="AC26" s="9"/>
    </row>
    <row r="27" spans="1:29" x14ac:dyDescent="0.25">
      <c r="A27" s="17">
        <v>23</v>
      </c>
      <c r="B27" s="35">
        <v>2023097</v>
      </c>
      <c r="C27" s="2" t="s">
        <v>62</v>
      </c>
      <c r="D27" s="13" t="s">
        <v>38</v>
      </c>
      <c r="E27" s="2" t="s">
        <v>42</v>
      </c>
      <c r="F27" s="41" t="s">
        <v>111</v>
      </c>
      <c r="G27" s="16" t="s">
        <v>46</v>
      </c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>
        <v>80</v>
      </c>
      <c r="S27" s="24">
        <f t="shared" si="0"/>
        <v>80</v>
      </c>
      <c r="T27" s="7"/>
      <c r="U27" s="7"/>
      <c r="V27" s="8"/>
      <c r="Y27" s="9"/>
      <c r="Z27" s="10"/>
      <c r="AA27" s="9"/>
      <c r="AB27" s="9"/>
      <c r="AC27" s="9"/>
    </row>
    <row r="28" spans="1:29" x14ac:dyDescent="0.25">
      <c r="A28" s="17">
        <v>24</v>
      </c>
      <c r="B28" s="35">
        <v>2024060</v>
      </c>
      <c r="C28" s="2" t="s">
        <v>63</v>
      </c>
      <c r="D28" s="13" t="s">
        <v>37</v>
      </c>
      <c r="E28" s="2" t="s">
        <v>42</v>
      </c>
      <c r="F28" s="41" t="s">
        <v>112</v>
      </c>
      <c r="G28" s="16" t="s">
        <v>46</v>
      </c>
      <c r="H28" s="20">
        <v>82</v>
      </c>
      <c r="I28" s="20">
        <v>400</v>
      </c>
      <c r="J28" s="20"/>
      <c r="K28" s="20"/>
      <c r="L28" s="20">
        <v>400</v>
      </c>
      <c r="M28" s="20"/>
      <c r="N28" s="20"/>
      <c r="O28" s="20"/>
      <c r="P28" s="20">
        <v>200</v>
      </c>
      <c r="Q28" s="20"/>
      <c r="R28" s="20"/>
      <c r="S28" s="24">
        <f t="shared" si="0"/>
        <v>1082</v>
      </c>
      <c r="T28" s="7"/>
      <c r="U28" s="7"/>
      <c r="V28" s="8"/>
      <c r="Y28" s="9"/>
      <c r="Z28" s="10"/>
      <c r="AA28" s="9"/>
      <c r="AB28" s="9"/>
      <c r="AC28" s="9"/>
    </row>
    <row r="29" spans="1:29" x14ac:dyDescent="0.25">
      <c r="A29" s="17">
        <v>25</v>
      </c>
      <c r="B29" s="35">
        <v>2024060</v>
      </c>
      <c r="C29" s="2" t="s">
        <v>63</v>
      </c>
      <c r="D29" s="13" t="s">
        <v>38</v>
      </c>
      <c r="E29" s="2" t="s">
        <v>42</v>
      </c>
      <c r="F29" s="41" t="s">
        <v>112</v>
      </c>
      <c r="G29" s="16" t="s">
        <v>46</v>
      </c>
      <c r="H29" s="20"/>
      <c r="I29" s="20"/>
      <c r="J29" s="20"/>
      <c r="K29" s="20"/>
      <c r="L29" s="20"/>
      <c r="M29" s="20"/>
      <c r="N29" s="20"/>
      <c r="O29" s="20">
        <v>800</v>
      </c>
      <c r="P29" s="20"/>
      <c r="Q29" s="20"/>
      <c r="R29" s="20"/>
      <c r="S29" s="24">
        <f t="shared" si="0"/>
        <v>800</v>
      </c>
      <c r="T29" s="7"/>
      <c r="U29" s="7"/>
      <c r="V29" s="8"/>
      <c r="Y29" s="9"/>
      <c r="Z29" s="10"/>
      <c r="AA29" s="9"/>
      <c r="AB29" s="9"/>
      <c r="AC29" s="9"/>
    </row>
    <row r="30" spans="1:29" x14ac:dyDescent="0.25">
      <c r="A30" s="17">
        <v>26</v>
      </c>
      <c r="B30" s="35">
        <v>2017746</v>
      </c>
      <c r="C30" s="2" t="s">
        <v>64</v>
      </c>
      <c r="D30" s="13" t="s">
        <v>38</v>
      </c>
      <c r="E30" s="2" t="s">
        <v>42</v>
      </c>
      <c r="F30" s="41" t="s">
        <v>113</v>
      </c>
      <c r="G30" s="16" t="s">
        <v>46</v>
      </c>
      <c r="H30" s="20">
        <v>70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4">
        <f t="shared" si="0"/>
        <v>70</v>
      </c>
      <c r="T30" s="7"/>
      <c r="U30" s="7"/>
      <c r="V30" s="8"/>
      <c r="Y30" s="9"/>
      <c r="Z30" s="10"/>
      <c r="AA30" s="9"/>
      <c r="AB30" s="9"/>
      <c r="AC30" s="9"/>
    </row>
    <row r="31" spans="1:29" x14ac:dyDescent="0.25">
      <c r="A31" s="17">
        <v>27</v>
      </c>
      <c r="B31" s="35">
        <v>2020920</v>
      </c>
      <c r="C31" s="2" t="s">
        <v>65</v>
      </c>
      <c r="D31" s="13" t="s">
        <v>37</v>
      </c>
      <c r="E31" s="2" t="s">
        <v>42</v>
      </c>
      <c r="F31" s="41" t="s">
        <v>114</v>
      </c>
      <c r="G31" s="16" t="s">
        <v>46</v>
      </c>
      <c r="H31" s="20"/>
      <c r="I31" s="20"/>
      <c r="J31" s="20">
        <v>60</v>
      </c>
      <c r="K31" s="20">
        <v>2</v>
      </c>
      <c r="L31" s="20"/>
      <c r="M31" s="20"/>
      <c r="N31" s="20"/>
      <c r="O31" s="20"/>
      <c r="P31" s="20"/>
      <c r="Q31" s="20"/>
      <c r="R31" s="20"/>
      <c r="S31" s="24">
        <f t="shared" si="0"/>
        <v>62</v>
      </c>
      <c r="T31" s="7"/>
      <c r="U31" s="7"/>
      <c r="V31" s="8"/>
      <c r="Y31" s="9"/>
      <c r="Z31" s="10"/>
      <c r="AA31" s="9"/>
      <c r="AB31" s="9"/>
      <c r="AC31" s="9"/>
    </row>
    <row r="32" spans="1:29" x14ac:dyDescent="0.25">
      <c r="A32" s="17">
        <v>28</v>
      </c>
      <c r="B32" s="35">
        <v>2230743</v>
      </c>
      <c r="C32" s="2" t="s">
        <v>66</v>
      </c>
      <c r="D32" s="13" t="s">
        <v>37</v>
      </c>
      <c r="E32" s="2" t="s">
        <v>42</v>
      </c>
      <c r="F32" s="41" t="s">
        <v>115</v>
      </c>
      <c r="G32" s="16" t="s">
        <v>46</v>
      </c>
      <c r="H32" s="20"/>
      <c r="I32" s="20">
        <v>400</v>
      </c>
      <c r="J32" s="20"/>
      <c r="K32" s="20"/>
      <c r="L32" s="20"/>
      <c r="M32" s="20"/>
      <c r="N32" s="20"/>
      <c r="O32" s="20"/>
      <c r="P32" s="20">
        <v>200</v>
      </c>
      <c r="Q32" s="20"/>
      <c r="R32" s="20"/>
      <c r="S32" s="24">
        <f t="shared" si="0"/>
        <v>600</v>
      </c>
      <c r="T32" s="7"/>
      <c r="U32" s="7"/>
      <c r="V32" s="8"/>
      <c r="Y32" s="9"/>
      <c r="Z32" s="10"/>
      <c r="AA32" s="9"/>
      <c r="AB32" s="9"/>
      <c r="AC32" s="9"/>
    </row>
    <row r="33" spans="1:29" x14ac:dyDescent="0.25">
      <c r="A33" s="17">
        <v>29</v>
      </c>
      <c r="B33" s="35">
        <v>2230743</v>
      </c>
      <c r="C33" s="2" t="s">
        <v>66</v>
      </c>
      <c r="D33" s="13" t="s">
        <v>38</v>
      </c>
      <c r="E33" s="2" t="s">
        <v>42</v>
      </c>
      <c r="F33" s="41" t="s">
        <v>115</v>
      </c>
      <c r="G33" s="16" t="s">
        <v>46</v>
      </c>
      <c r="H33" s="20"/>
      <c r="I33" s="20"/>
      <c r="J33" s="20"/>
      <c r="K33" s="20"/>
      <c r="L33" s="20"/>
      <c r="M33" s="20"/>
      <c r="N33" s="20">
        <v>200</v>
      </c>
      <c r="O33" s="20"/>
      <c r="P33" s="20"/>
      <c r="Q33" s="20"/>
      <c r="R33" s="20"/>
      <c r="S33" s="24">
        <f t="shared" si="0"/>
        <v>200</v>
      </c>
      <c r="T33" s="7"/>
      <c r="U33" s="7"/>
      <c r="V33" s="8"/>
      <c r="Y33" s="9"/>
      <c r="Z33" s="10"/>
      <c r="AA33" s="9"/>
      <c r="AB33" s="9"/>
      <c r="AC33" s="9"/>
    </row>
    <row r="34" spans="1:29" x14ac:dyDescent="0.25">
      <c r="A34" s="17">
        <v>30</v>
      </c>
      <c r="B34" s="35">
        <v>2267609</v>
      </c>
      <c r="C34" s="2" t="s">
        <v>67</v>
      </c>
      <c r="D34" s="13" t="s">
        <v>37</v>
      </c>
      <c r="E34" s="2" t="s">
        <v>42</v>
      </c>
      <c r="F34" s="41" t="s">
        <v>116</v>
      </c>
      <c r="G34" s="16" t="s">
        <v>46</v>
      </c>
      <c r="H34" s="20"/>
      <c r="I34" s="20"/>
      <c r="J34" s="20">
        <v>100</v>
      </c>
      <c r="K34" s="20"/>
      <c r="L34" s="20"/>
      <c r="M34" s="20"/>
      <c r="N34" s="20"/>
      <c r="O34" s="20"/>
      <c r="P34" s="20">
        <v>200</v>
      </c>
      <c r="Q34" s="20"/>
      <c r="R34" s="20"/>
      <c r="S34" s="24">
        <f t="shared" si="0"/>
        <v>300</v>
      </c>
      <c r="T34" s="7"/>
      <c r="U34" s="7"/>
      <c r="V34" s="8"/>
      <c r="Y34" s="9"/>
      <c r="Z34" s="10"/>
      <c r="AA34" s="9"/>
      <c r="AB34" s="9"/>
      <c r="AC34" s="9"/>
    </row>
    <row r="35" spans="1:29" x14ac:dyDescent="0.25">
      <c r="A35" s="17">
        <v>31</v>
      </c>
      <c r="B35" s="35">
        <v>2267609</v>
      </c>
      <c r="C35" s="2" t="s">
        <v>67</v>
      </c>
      <c r="D35" s="13" t="s">
        <v>38</v>
      </c>
      <c r="E35" s="2" t="s">
        <v>42</v>
      </c>
      <c r="F35" s="41" t="s">
        <v>116</v>
      </c>
      <c r="G35" s="16" t="s">
        <v>46</v>
      </c>
      <c r="H35" s="20"/>
      <c r="I35" s="20"/>
      <c r="J35" s="20"/>
      <c r="K35" s="20"/>
      <c r="L35" s="20"/>
      <c r="M35" s="20"/>
      <c r="N35" s="20">
        <v>200</v>
      </c>
      <c r="O35" s="20"/>
      <c r="P35" s="20"/>
      <c r="Q35" s="20"/>
      <c r="R35" s="20"/>
      <c r="S35" s="24">
        <f t="shared" si="0"/>
        <v>200</v>
      </c>
      <c r="T35" s="7"/>
      <c r="U35" s="7"/>
      <c r="V35" s="8"/>
      <c r="Y35" s="9"/>
      <c r="Z35" s="10"/>
      <c r="AA35" s="9"/>
      <c r="AB35" s="9"/>
      <c r="AC35" s="9"/>
    </row>
    <row r="36" spans="1:29" x14ac:dyDescent="0.25">
      <c r="A36" s="17">
        <v>32</v>
      </c>
      <c r="B36" s="35">
        <v>2016038</v>
      </c>
      <c r="C36" s="2" t="s">
        <v>68</v>
      </c>
      <c r="D36" s="13" t="s">
        <v>37</v>
      </c>
      <c r="E36" s="2" t="s">
        <v>42</v>
      </c>
      <c r="F36" s="41" t="s">
        <v>117</v>
      </c>
      <c r="G36" s="16" t="s">
        <v>46</v>
      </c>
      <c r="H36" s="20"/>
      <c r="I36" s="20"/>
      <c r="J36" s="20">
        <v>100</v>
      </c>
      <c r="K36" s="20"/>
      <c r="L36" s="20"/>
      <c r="M36" s="20"/>
      <c r="N36" s="20"/>
      <c r="O36" s="20"/>
      <c r="P36" s="20"/>
      <c r="Q36" s="20"/>
      <c r="R36" s="20"/>
      <c r="S36" s="24">
        <f t="shared" si="0"/>
        <v>100</v>
      </c>
      <c r="T36" s="7"/>
      <c r="U36" s="7"/>
      <c r="V36" s="8"/>
      <c r="Y36" s="9"/>
      <c r="Z36" s="10"/>
      <c r="AA36" s="9"/>
      <c r="AB36" s="9"/>
      <c r="AC36" s="9"/>
    </row>
    <row r="37" spans="1:29" x14ac:dyDescent="0.25">
      <c r="A37" s="17">
        <v>33</v>
      </c>
      <c r="B37" s="35">
        <v>2028758</v>
      </c>
      <c r="C37" s="2" t="s">
        <v>69</v>
      </c>
      <c r="D37" s="13" t="s">
        <v>37</v>
      </c>
      <c r="E37" s="2" t="s">
        <v>42</v>
      </c>
      <c r="F37" s="41" t="s">
        <v>118</v>
      </c>
      <c r="G37" s="16" t="s">
        <v>46</v>
      </c>
      <c r="H37" s="20"/>
      <c r="I37" s="20"/>
      <c r="J37" s="20">
        <v>500</v>
      </c>
      <c r="K37" s="20"/>
      <c r="L37" s="20">
        <v>400</v>
      </c>
      <c r="M37" s="20"/>
      <c r="N37" s="20"/>
      <c r="O37" s="20">
        <v>200</v>
      </c>
      <c r="P37" s="20"/>
      <c r="Q37" s="20"/>
      <c r="R37" s="20"/>
      <c r="S37" s="24">
        <f t="shared" ref="S37:S68" si="1">H37+I37+J37+K37+L37+M37+N37+O37+P37+Q37+R37</f>
        <v>1100</v>
      </c>
      <c r="T37" s="7"/>
      <c r="U37" s="7"/>
      <c r="V37" s="8"/>
      <c r="Y37" s="9"/>
      <c r="Z37" s="10"/>
      <c r="AA37" s="9"/>
      <c r="AB37" s="9"/>
      <c r="AC37" s="9"/>
    </row>
    <row r="38" spans="1:29" x14ac:dyDescent="0.25">
      <c r="A38" s="17">
        <v>34</v>
      </c>
      <c r="B38" s="35">
        <v>2050197</v>
      </c>
      <c r="C38" s="2" t="s">
        <v>70</v>
      </c>
      <c r="D38" s="13" t="s">
        <v>37</v>
      </c>
      <c r="E38" s="2" t="s">
        <v>42</v>
      </c>
      <c r="F38" s="41" t="s">
        <v>119</v>
      </c>
      <c r="G38" s="16" t="s">
        <v>46</v>
      </c>
      <c r="H38" s="20"/>
      <c r="I38" s="20">
        <v>400</v>
      </c>
      <c r="J38" s="20"/>
      <c r="K38" s="20"/>
      <c r="L38" s="20"/>
      <c r="M38" s="20"/>
      <c r="N38" s="20"/>
      <c r="O38" s="20"/>
      <c r="P38" s="20">
        <v>300</v>
      </c>
      <c r="Q38" s="20"/>
      <c r="R38" s="20"/>
      <c r="S38" s="24">
        <f t="shared" si="1"/>
        <v>700</v>
      </c>
      <c r="T38" s="7"/>
      <c r="U38" s="7"/>
      <c r="V38" s="8"/>
      <c r="Y38" s="9"/>
      <c r="Z38" s="10"/>
      <c r="AA38" s="9"/>
      <c r="AB38" s="9"/>
      <c r="AC38" s="9"/>
    </row>
    <row r="39" spans="1:29" x14ac:dyDescent="0.25">
      <c r="A39" s="17">
        <v>35</v>
      </c>
      <c r="B39" s="35">
        <v>2050197</v>
      </c>
      <c r="C39" s="2" t="s">
        <v>70</v>
      </c>
      <c r="D39" s="13" t="s">
        <v>38</v>
      </c>
      <c r="E39" s="2" t="s">
        <v>42</v>
      </c>
      <c r="F39" s="41" t="s">
        <v>119</v>
      </c>
      <c r="G39" s="16" t="s">
        <v>46</v>
      </c>
      <c r="H39" s="20"/>
      <c r="I39" s="20"/>
      <c r="J39" s="20">
        <v>300</v>
      </c>
      <c r="K39" s="20"/>
      <c r="L39" s="20"/>
      <c r="M39" s="20"/>
      <c r="N39" s="20"/>
      <c r="O39" s="20"/>
      <c r="P39" s="20"/>
      <c r="Q39" s="20"/>
      <c r="R39" s="20"/>
      <c r="S39" s="24">
        <f t="shared" si="1"/>
        <v>300</v>
      </c>
      <c r="T39" s="7"/>
      <c r="U39" s="7"/>
      <c r="V39" s="8"/>
      <c r="Y39" s="9"/>
      <c r="Z39" s="10"/>
      <c r="AA39" s="9"/>
      <c r="AB39" s="9"/>
      <c r="AC39" s="9"/>
    </row>
    <row r="40" spans="1:29" x14ac:dyDescent="0.25">
      <c r="A40" s="17">
        <v>36</v>
      </c>
      <c r="B40" s="35">
        <v>2229885</v>
      </c>
      <c r="C40" s="2" t="s">
        <v>71</v>
      </c>
      <c r="D40" s="13" t="s">
        <v>37</v>
      </c>
      <c r="E40" s="2" t="s">
        <v>42</v>
      </c>
      <c r="F40" s="41" t="s">
        <v>72</v>
      </c>
      <c r="G40" s="16" t="s">
        <v>46</v>
      </c>
      <c r="H40" s="20"/>
      <c r="I40" s="20">
        <v>400</v>
      </c>
      <c r="J40" s="20"/>
      <c r="K40" s="20"/>
      <c r="L40" s="20">
        <v>400</v>
      </c>
      <c r="M40" s="20"/>
      <c r="N40" s="20"/>
      <c r="O40" s="20">
        <v>500</v>
      </c>
      <c r="P40" s="20">
        <v>150</v>
      </c>
      <c r="Q40" s="20"/>
      <c r="R40" s="20"/>
      <c r="S40" s="24">
        <f t="shared" si="1"/>
        <v>1450</v>
      </c>
      <c r="T40" s="7"/>
      <c r="U40" s="7"/>
      <c r="V40" s="8"/>
      <c r="Y40" s="9"/>
      <c r="Z40" s="10"/>
      <c r="AA40" s="9"/>
      <c r="AB40" s="9"/>
      <c r="AC40" s="9"/>
    </row>
    <row r="41" spans="1:29" x14ac:dyDescent="0.25">
      <c r="A41" s="17">
        <v>37</v>
      </c>
      <c r="B41" s="35">
        <v>2229885</v>
      </c>
      <c r="C41" s="2" t="s">
        <v>71</v>
      </c>
      <c r="D41" s="13" t="s">
        <v>38</v>
      </c>
      <c r="E41" s="2" t="s">
        <v>42</v>
      </c>
      <c r="F41" s="41" t="s">
        <v>72</v>
      </c>
      <c r="G41" s="16" t="s">
        <v>46</v>
      </c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>
        <v>100</v>
      </c>
      <c r="S41" s="24">
        <f t="shared" si="1"/>
        <v>100</v>
      </c>
      <c r="T41" s="7"/>
      <c r="U41" s="7"/>
      <c r="V41" s="8"/>
      <c r="Y41" s="9"/>
      <c r="Z41" s="10"/>
      <c r="AA41" s="9"/>
      <c r="AB41" s="9"/>
      <c r="AC41" s="9"/>
    </row>
    <row r="42" spans="1:29" x14ac:dyDescent="0.25">
      <c r="A42" s="17">
        <v>38</v>
      </c>
      <c r="B42" s="35">
        <v>2216488</v>
      </c>
      <c r="C42" s="2" t="s">
        <v>73</v>
      </c>
      <c r="D42" s="13" t="s">
        <v>37</v>
      </c>
      <c r="E42" s="2" t="s">
        <v>42</v>
      </c>
      <c r="F42" s="41" t="s">
        <v>120</v>
      </c>
      <c r="G42" s="16" t="s">
        <v>46</v>
      </c>
      <c r="H42" s="20">
        <v>550</v>
      </c>
      <c r="I42" s="20">
        <v>400</v>
      </c>
      <c r="J42" s="20"/>
      <c r="K42" s="20"/>
      <c r="L42" s="20">
        <v>400</v>
      </c>
      <c r="M42" s="20"/>
      <c r="N42" s="20"/>
      <c r="O42" s="20">
        <v>300</v>
      </c>
      <c r="P42" s="20">
        <v>200</v>
      </c>
      <c r="Q42" s="20"/>
      <c r="R42" s="20"/>
      <c r="S42" s="24">
        <f t="shared" si="1"/>
        <v>1850</v>
      </c>
      <c r="T42" s="7"/>
      <c r="U42" s="7"/>
      <c r="V42" s="8"/>
      <c r="Y42" s="9"/>
      <c r="Z42" s="10"/>
      <c r="AA42" s="9"/>
      <c r="AB42" s="9"/>
      <c r="AC42" s="9"/>
    </row>
    <row r="43" spans="1:29" x14ac:dyDescent="0.25">
      <c r="A43" s="17">
        <v>39</v>
      </c>
      <c r="B43" s="35">
        <v>2216488</v>
      </c>
      <c r="C43" s="2" t="s">
        <v>73</v>
      </c>
      <c r="D43" s="13" t="s">
        <v>38</v>
      </c>
      <c r="E43" s="2" t="s">
        <v>42</v>
      </c>
      <c r="F43" s="41" t="s">
        <v>120</v>
      </c>
      <c r="G43" s="16" t="s">
        <v>46</v>
      </c>
      <c r="H43" s="20">
        <v>70</v>
      </c>
      <c r="I43" s="20"/>
      <c r="J43" s="20"/>
      <c r="K43" s="20"/>
      <c r="L43" s="20"/>
      <c r="M43" s="20"/>
      <c r="N43" s="20"/>
      <c r="O43" s="20">
        <v>200</v>
      </c>
      <c r="P43" s="20"/>
      <c r="Q43" s="20"/>
      <c r="R43" s="20">
        <v>50</v>
      </c>
      <c r="S43" s="24">
        <f t="shared" si="1"/>
        <v>320</v>
      </c>
      <c r="T43" s="7"/>
      <c r="U43" s="7"/>
      <c r="V43" s="8"/>
      <c r="Y43" s="9"/>
      <c r="Z43" s="10"/>
      <c r="AA43" s="9"/>
      <c r="AB43" s="9"/>
      <c r="AC43" s="9"/>
    </row>
    <row r="44" spans="1:29" x14ac:dyDescent="0.25">
      <c r="A44" s="17">
        <v>40</v>
      </c>
      <c r="B44" s="35">
        <v>2222444</v>
      </c>
      <c r="C44" s="2" t="s">
        <v>74</v>
      </c>
      <c r="D44" s="13" t="s">
        <v>37</v>
      </c>
      <c r="E44" s="2" t="s">
        <v>42</v>
      </c>
      <c r="F44" s="41" t="s">
        <v>121</v>
      </c>
      <c r="G44" s="16" t="s">
        <v>46</v>
      </c>
      <c r="H44" s="20">
        <v>60</v>
      </c>
      <c r="I44" s="20"/>
      <c r="J44" s="20"/>
      <c r="K44" s="20"/>
      <c r="L44" s="20">
        <v>400</v>
      </c>
      <c r="M44" s="20"/>
      <c r="N44" s="20"/>
      <c r="O44" s="20">
        <v>500</v>
      </c>
      <c r="P44" s="20"/>
      <c r="Q44" s="20"/>
      <c r="R44" s="20"/>
      <c r="S44" s="24">
        <f t="shared" si="1"/>
        <v>960</v>
      </c>
      <c r="T44" s="7"/>
      <c r="U44" s="7"/>
      <c r="V44" s="8"/>
      <c r="Y44" s="9"/>
      <c r="Z44" s="10"/>
      <c r="AA44" s="9"/>
      <c r="AB44" s="9"/>
      <c r="AC44" s="9"/>
    </row>
    <row r="45" spans="1:29" x14ac:dyDescent="0.25">
      <c r="A45" s="17">
        <v>41</v>
      </c>
      <c r="B45" s="35">
        <v>2222444</v>
      </c>
      <c r="C45" s="2" t="s">
        <v>74</v>
      </c>
      <c r="D45" s="13" t="s">
        <v>38</v>
      </c>
      <c r="E45" s="2" t="s">
        <v>42</v>
      </c>
      <c r="F45" s="41" t="s">
        <v>121</v>
      </c>
      <c r="G45" s="16" t="s">
        <v>46</v>
      </c>
      <c r="H45" s="20"/>
      <c r="I45" s="20"/>
      <c r="J45" s="20"/>
      <c r="K45" s="20"/>
      <c r="L45" s="20"/>
      <c r="M45" s="20"/>
      <c r="N45" s="20"/>
      <c r="O45" s="20"/>
      <c r="P45" s="20">
        <v>100</v>
      </c>
      <c r="Q45" s="20"/>
      <c r="R45" s="20">
        <v>50</v>
      </c>
      <c r="S45" s="24">
        <f t="shared" si="1"/>
        <v>150</v>
      </c>
      <c r="T45" s="7"/>
      <c r="U45" s="7"/>
      <c r="V45" s="8"/>
      <c r="Y45" s="9"/>
      <c r="Z45" s="10"/>
      <c r="AA45" s="9"/>
      <c r="AB45" s="9"/>
      <c r="AC45" s="9"/>
    </row>
    <row r="46" spans="1:29" x14ac:dyDescent="0.25">
      <c r="A46" s="17">
        <v>42</v>
      </c>
      <c r="B46" s="35">
        <v>2296156</v>
      </c>
      <c r="C46" s="2" t="s">
        <v>75</v>
      </c>
      <c r="D46" s="13" t="s">
        <v>37</v>
      </c>
      <c r="E46" s="2" t="s">
        <v>42</v>
      </c>
      <c r="F46" s="41" t="s">
        <v>142</v>
      </c>
      <c r="G46" s="16" t="s">
        <v>46</v>
      </c>
      <c r="H46" s="20">
        <v>150</v>
      </c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4">
        <f t="shared" si="1"/>
        <v>150</v>
      </c>
      <c r="T46" s="7"/>
      <c r="U46" s="7"/>
      <c r="V46" s="8"/>
      <c r="Y46" s="9"/>
      <c r="Z46" s="10"/>
      <c r="AA46" s="9"/>
      <c r="AB46" s="9"/>
      <c r="AC46" s="9"/>
    </row>
    <row r="47" spans="1:29" x14ac:dyDescent="0.25">
      <c r="A47" s="17">
        <v>43</v>
      </c>
      <c r="B47" s="35">
        <v>2222443</v>
      </c>
      <c r="C47" s="2" t="s">
        <v>76</v>
      </c>
      <c r="D47" s="13" t="s">
        <v>37</v>
      </c>
      <c r="E47" s="2" t="s">
        <v>42</v>
      </c>
      <c r="F47" s="41" t="s">
        <v>122</v>
      </c>
      <c r="G47" s="16" t="s">
        <v>46</v>
      </c>
      <c r="H47" s="20">
        <v>70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4">
        <f t="shared" si="1"/>
        <v>70</v>
      </c>
      <c r="T47" s="7"/>
      <c r="U47" s="7"/>
      <c r="V47" s="8"/>
      <c r="Y47" s="9"/>
      <c r="Z47" s="10"/>
      <c r="AA47" s="9"/>
      <c r="AB47" s="9"/>
      <c r="AC47" s="9"/>
    </row>
    <row r="48" spans="1:29" x14ac:dyDescent="0.25">
      <c r="A48" s="17">
        <v>44</v>
      </c>
      <c r="B48" s="35">
        <v>2222443</v>
      </c>
      <c r="C48" s="2" t="s">
        <v>76</v>
      </c>
      <c r="D48" s="13" t="s">
        <v>38</v>
      </c>
      <c r="E48" s="2" t="s">
        <v>42</v>
      </c>
      <c r="F48" s="41" t="s">
        <v>122</v>
      </c>
      <c r="G48" s="16" t="s">
        <v>46</v>
      </c>
      <c r="H48" s="20">
        <v>68</v>
      </c>
      <c r="I48" s="20"/>
      <c r="J48" s="20"/>
      <c r="K48" s="20"/>
      <c r="L48" s="20"/>
      <c r="M48" s="20"/>
      <c r="N48" s="20"/>
      <c r="O48" s="20"/>
      <c r="P48" s="20"/>
      <c r="Q48" s="20"/>
      <c r="R48" s="20">
        <v>150</v>
      </c>
      <c r="S48" s="24">
        <f t="shared" si="1"/>
        <v>218</v>
      </c>
      <c r="T48" s="7"/>
      <c r="U48" s="7"/>
      <c r="V48" s="8"/>
      <c r="Y48" s="9"/>
      <c r="Z48" s="10"/>
      <c r="AA48" s="9"/>
      <c r="AB48" s="9"/>
      <c r="AC48" s="9"/>
    </row>
    <row r="49" spans="1:29" x14ac:dyDescent="0.25">
      <c r="A49" s="17">
        <v>45</v>
      </c>
      <c r="B49" s="35">
        <v>2296154</v>
      </c>
      <c r="C49" s="2" t="s">
        <v>77</v>
      </c>
      <c r="D49" s="13" t="s">
        <v>37</v>
      </c>
      <c r="E49" s="2" t="s">
        <v>42</v>
      </c>
      <c r="F49" s="41" t="s">
        <v>78</v>
      </c>
      <c r="G49" s="16" t="s">
        <v>46</v>
      </c>
      <c r="H49" s="20">
        <v>450</v>
      </c>
      <c r="I49" s="20"/>
      <c r="J49" s="20"/>
      <c r="K49" s="20"/>
      <c r="L49" s="20">
        <v>400</v>
      </c>
      <c r="M49" s="20"/>
      <c r="N49" s="20"/>
      <c r="O49" s="20"/>
      <c r="P49" s="20"/>
      <c r="Q49" s="20"/>
      <c r="R49" s="20"/>
      <c r="S49" s="24">
        <f t="shared" si="1"/>
        <v>850</v>
      </c>
      <c r="T49" s="7"/>
      <c r="U49" s="7"/>
      <c r="V49" s="8"/>
      <c r="Y49" s="9"/>
      <c r="Z49" s="10"/>
      <c r="AA49" s="9"/>
      <c r="AB49" s="9"/>
      <c r="AC49" s="9"/>
    </row>
    <row r="50" spans="1:29" x14ac:dyDescent="0.25">
      <c r="A50" s="17">
        <v>46</v>
      </c>
      <c r="B50" s="35">
        <v>2296154</v>
      </c>
      <c r="C50" s="2" t="s">
        <v>77</v>
      </c>
      <c r="D50" s="13" t="s">
        <v>38</v>
      </c>
      <c r="E50" s="2" t="s">
        <v>42</v>
      </c>
      <c r="F50" s="41" t="s">
        <v>78</v>
      </c>
      <c r="G50" s="16" t="s">
        <v>46</v>
      </c>
      <c r="H50" s="20">
        <v>68</v>
      </c>
      <c r="I50" s="20"/>
      <c r="J50" s="20"/>
      <c r="K50" s="20"/>
      <c r="L50" s="20"/>
      <c r="M50" s="20"/>
      <c r="N50" s="20"/>
      <c r="O50" s="20"/>
      <c r="P50" s="20"/>
      <c r="Q50" s="20"/>
      <c r="R50" s="20">
        <v>100</v>
      </c>
      <c r="S50" s="24">
        <f t="shared" si="1"/>
        <v>168</v>
      </c>
      <c r="T50" s="7"/>
      <c r="U50" s="7"/>
      <c r="V50" s="8"/>
      <c r="Y50" s="9"/>
      <c r="Z50" s="10"/>
      <c r="AA50" s="9"/>
      <c r="AB50" s="9"/>
      <c r="AC50" s="9"/>
    </row>
    <row r="51" spans="1:29" x14ac:dyDescent="0.25">
      <c r="A51" s="17">
        <v>47</v>
      </c>
      <c r="B51" s="35">
        <v>2045627</v>
      </c>
      <c r="C51" s="2" t="s">
        <v>79</v>
      </c>
      <c r="D51" s="13" t="s">
        <v>37</v>
      </c>
      <c r="E51" s="2" t="s">
        <v>42</v>
      </c>
      <c r="F51" s="41" t="s">
        <v>123</v>
      </c>
      <c r="G51" s="16" t="s">
        <v>46</v>
      </c>
      <c r="H51" s="20"/>
      <c r="I51" s="20"/>
      <c r="J51" s="20">
        <v>200</v>
      </c>
      <c r="K51" s="20"/>
      <c r="L51" s="20"/>
      <c r="M51" s="20"/>
      <c r="N51" s="20"/>
      <c r="O51" s="20"/>
      <c r="P51" s="20"/>
      <c r="Q51" s="20"/>
      <c r="R51" s="20"/>
      <c r="S51" s="24">
        <f t="shared" si="1"/>
        <v>200</v>
      </c>
      <c r="T51" s="7"/>
      <c r="U51" s="7"/>
      <c r="V51" s="8"/>
      <c r="Y51" s="9"/>
      <c r="Z51" s="10"/>
      <c r="AA51" s="9"/>
      <c r="AB51" s="9"/>
      <c r="AC51" s="9"/>
    </row>
    <row r="52" spans="1:29" x14ac:dyDescent="0.25">
      <c r="A52" s="17">
        <v>48</v>
      </c>
      <c r="B52" s="35">
        <v>2089325</v>
      </c>
      <c r="C52" s="2" t="s">
        <v>80</v>
      </c>
      <c r="D52" s="13" t="s">
        <v>37</v>
      </c>
      <c r="E52" s="2" t="s">
        <v>42</v>
      </c>
      <c r="F52" s="41" t="s">
        <v>124</v>
      </c>
      <c r="G52" s="16" t="s">
        <v>46</v>
      </c>
      <c r="H52" s="20"/>
      <c r="I52" s="20"/>
      <c r="J52" s="20"/>
      <c r="K52" s="20"/>
      <c r="L52" s="20"/>
      <c r="M52" s="20"/>
      <c r="N52" s="20"/>
      <c r="O52" s="20">
        <v>200</v>
      </c>
      <c r="P52" s="20"/>
      <c r="Q52" s="20"/>
      <c r="R52" s="20"/>
      <c r="S52" s="24">
        <f t="shared" si="1"/>
        <v>200</v>
      </c>
      <c r="T52" s="7"/>
      <c r="U52" s="7"/>
      <c r="V52" s="8"/>
      <c r="Y52" s="9"/>
      <c r="Z52" s="10"/>
      <c r="AA52" s="9"/>
      <c r="AB52" s="9"/>
      <c r="AC52" s="9"/>
    </row>
    <row r="53" spans="1:29" x14ac:dyDescent="0.25">
      <c r="A53" s="17">
        <v>49</v>
      </c>
      <c r="B53" s="35">
        <v>2089326</v>
      </c>
      <c r="C53" s="2" t="s">
        <v>81</v>
      </c>
      <c r="D53" s="13" t="s">
        <v>38</v>
      </c>
      <c r="E53" s="2" t="s">
        <v>42</v>
      </c>
      <c r="F53" s="41" t="s">
        <v>125</v>
      </c>
      <c r="G53" s="16" t="s">
        <v>46</v>
      </c>
      <c r="H53" s="20">
        <v>70</v>
      </c>
      <c r="I53" s="20"/>
      <c r="J53" s="20"/>
      <c r="K53" s="20"/>
      <c r="L53" s="20"/>
      <c r="M53" s="20"/>
      <c r="N53" s="20"/>
      <c r="O53" s="20"/>
      <c r="P53" s="20"/>
      <c r="Q53" s="20"/>
      <c r="R53" s="20">
        <v>150</v>
      </c>
      <c r="S53" s="24">
        <f t="shared" si="1"/>
        <v>220</v>
      </c>
      <c r="T53" s="7"/>
      <c r="U53" s="7"/>
      <c r="V53" s="8"/>
      <c r="Y53" s="9"/>
      <c r="Z53" s="10"/>
      <c r="AA53" s="9"/>
      <c r="AB53" s="9"/>
      <c r="AC53" s="9"/>
    </row>
    <row r="54" spans="1:29" x14ac:dyDescent="0.25">
      <c r="A54" s="17">
        <v>50</v>
      </c>
      <c r="B54" s="35">
        <v>2024657</v>
      </c>
      <c r="C54" s="2" t="s">
        <v>82</v>
      </c>
      <c r="D54" s="13" t="s">
        <v>37</v>
      </c>
      <c r="E54" s="2" t="s">
        <v>42</v>
      </c>
      <c r="F54" s="41" t="s">
        <v>126</v>
      </c>
      <c r="G54" s="16" t="s">
        <v>46</v>
      </c>
      <c r="H54" s="20"/>
      <c r="I54" s="20"/>
      <c r="J54" s="20">
        <v>100</v>
      </c>
      <c r="K54" s="20"/>
      <c r="L54" s="20"/>
      <c r="M54" s="20"/>
      <c r="N54" s="20"/>
      <c r="O54" s="20"/>
      <c r="P54" s="20"/>
      <c r="Q54" s="20"/>
      <c r="R54" s="20"/>
      <c r="S54" s="24">
        <f t="shared" si="1"/>
        <v>100</v>
      </c>
      <c r="T54" s="7"/>
      <c r="U54" s="7"/>
      <c r="V54" s="8"/>
      <c r="Y54" s="9"/>
      <c r="Z54" s="10"/>
      <c r="AA54" s="9"/>
      <c r="AB54" s="9"/>
      <c r="AC54" s="9"/>
    </row>
    <row r="55" spans="1:29" x14ac:dyDescent="0.25">
      <c r="A55" s="17">
        <v>51</v>
      </c>
      <c r="B55" s="35">
        <v>2006775</v>
      </c>
      <c r="C55" s="2" t="s">
        <v>83</v>
      </c>
      <c r="D55" s="13" t="s">
        <v>37</v>
      </c>
      <c r="E55" s="2" t="s">
        <v>42</v>
      </c>
      <c r="F55" s="41" t="s">
        <v>127</v>
      </c>
      <c r="G55" s="16" t="s">
        <v>46</v>
      </c>
      <c r="H55" s="20"/>
      <c r="I55" s="20"/>
      <c r="J55" s="20">
        <v>600</v>
      </c>
      <c r="K55" s="20"/>
      <c r="L55" s="20"/>
      <c r="M55" s="20"/>
      <c r="N55" s="20"/>
      <c r="O55" s="20"/>
      <c r="P55" s="20"/>
      <c r="Q55" s="20">
        <v>80</v>
      </c>
      <c r="R55" s="20"/>
      <c r="S55" s="24">
        <f t="shared" si="1"/>
        <v>680</v>
      </c>
      <c r="T55" s="7"/>
      <c r="U55" s="7"/>
      <c r="V55" s="8"/>
      <c r="Y55" s="9"/>
      <c r="Z55" s="10"/>
      <c r="AA55" s="9"/>
      <c r="AB55" s="9"/>
      <c r="AC55" s="9"/>
    </row>
    <row r="56" spans="1:29" x14ac:dyDescent="0.25">
      <c r="A56" s="17">
        <v>52</v>
      </c>
      <c r="B56" s="35">
        <v>2063906</v>
      </c>
      <c r="C56" s="2" t="s">
        <v>84</v>
      </c>
      <c r="D56" s="13" t="s">
        <v>37</v>
      </c>
      <c r="E56" s="2" t="s">
        <v>42</v>
      </c>
      <c r="F56" s="41" t="s">
        <v>128</v>
      </c>
      <c r="G56" s="16" t="s">
        <v>46</v>
      </c>
      <c r="H56" s="20"/>
      <c r="I56" s="20"/>
      <c r="J56" s="20">
        <v>100</v>
      </c>
      <c r="K56" s="20"/>
      <c r="L56" s="20"/>
      <c r="M56" s="20"/>
      <c r="N56" s="20"/>
      <c r="O56" s="20">
        <v>200</v>
      </c>
      <c r="P56" s="20"/>
      <c r="Q56" s="20"/>
      <c r="R56" s="20"/>
      <c r="S56" s="24">
        <f t="shared" si="1"/>
        <v>300</v>
      </c>
      <c r="T56" s="7"/>
      <c r="U56" s="7"/>
      <c r="V56" s="8"/>
      <c r="Y56" s="9"/>
      <c r="Z56" s="10"/>
      <c r="AA56" s="9"/>
      <c r="AB56" s="9"/>
      <c r="AC56" s="9"/>
    </row>
    <row r="57" spans="1:29" x14ac:dyDescent="0.25">
      <c r="A57" s="17">
        <v>53</v>
      </c>
      <c r="B57" s="35">
        <v>2063906</v>
      </c>
      <c r="C57" s="2" t="s">
        <v>84</v>
      </c>
      <c r="D57" s="13" t="s">
        <v>38</v>
      </c>
      <c r="E57" s="2" t="s">
        <v>42</v>
      </c>
      <c r="F57" s="41" t="s">
        <v>128</v>
      </c>
      <c r="G57" s="16" t="s">
        <v>46</v>
      </c>
      <c r="H57" s="20"/>
      <c r="I57" s="20"/>
      <c r="J57" s="20"/>
      <c r="K57" s="20"/>
      <c r="L57" s="20"/>
      <c r="M57" s="20"/>
      <c r="N57" s="20"/>
      <c r="O57" s="20"/>
      <c r="P57" s="20"/>
      <c r="Q57" s="20">
        <v>60</v>
      </c>
      <c r="R57" s="20"/>
      <c r="S57" s="24">
        <f t="shared" si="1"/>
        <v>60</v>
      </c>
      <c r="T57" s="7"/>
      <c r="U57" s="7"/>
      <c r="V57" s="8"/>
      <c r="Y57" s="9"/>
      <c r="Z57" s="10"/>
      <c r="AA57" s="9"/>
      <c r="AB57" s="9"/>
      <c r="AC57" s="9"/>
    </row>
    <row r="58" spans="1:29" x14ac:dyDescent="0.25">
      <c r="A58" s="17">
        <v>54</v>
      </c>
      <c r="B58" s="35">
        <v>2089328</v>
      </c>
      <c r="C58" s="2" t="s">
        <v>85</v>
      </c>
      <c r="D58" s="13" t="s">
        <v>37</v>
      </c>
      <c r="E58" s="2" t="s">
        <v>42</v>
      </c>
      <c r="F58" s="41" t="s">
        <v>129</v>
      </c>
      <c r="G58" s="16" t="s">
        <v>46</v>
      </c>
      <c r="H58" s="20"/>
      <c r="I58" s="20"/>
      <c r="J58" s="20">
        <v>100</v>
      </c>
      <c r="K58" s="20"/>
      <c r="L58" s="20"/>
      <c r="M58" s="20"/>
      <c r="N58" s="20"/>
      <c r="O58" s="20"/>
      <c r="P58" s="20"/>
      <c r="Q58" s="20"/>
      <c r="R58" s="20"/>
      <c r="S58" s="24">
        <f t="shared" si="1"/>
        <v>100</v>
      </c>
      <c r="T58" s="7"/>
      <c r="U58" s="7"/>
      <c r="V58" s="8"/>
      <c r="Y58" s="9"/>
      <c r="Z58" s="10"/>
      <c r="AA58" s="9"/>
      <c r="AB58" s="9"/>
      <c r="AC58" s="9"/>
    </row>
    <row r="59" spans="1:29" x14ac:dyDescent="0.25">
      <c r="A59" s="17">
        <v>55</v>
      </c>
      <c r="B59" s="35">
        <v>2089324</v>
      </c>
      <c r="C59" s="2" t="s">
        <v>86</v>
      </c>
      <c r="D59" s="13" t="s">
        <v>37</v>
      </c>
      <c r="E59" s="2" t="s">
        <v>42</v>
      </c>
      <c r="F59" s="41" t="s">
        <v>130</v>
      </c>
      <c r="G59" s="16" t="s">
        <v>46</v>
      </c>
      <c r="H59" s="20"/>
      <c r="I59" s="20"/>
      <c r="J59" s="20"/>
      <c r="K59" s="20">
        <v>100</v>
      </c>
      <c r="L59" s="20"/>
      <c r="M59" s="20"/>
      <c r="N59" s="20"/>
      <c r="O59" s="20"/>
      <c r="P59" s="20"/>
      <c r="Q59" s="20">
        <v>58</v>
      </c>
      <c r="R59" s="20"/>
      <c r="S59" s="24">
        <f t="shared" si="1"/>
        <v>158</v>
      </c>
      <c r="T59" s="7"/>
      <c r="U59" s="7"/>
      <c r="V59" s="8"/>
      <c r="Y59" s="9"/>
      <c r="Z59" s="10"/>
      <c r="AA59" s="9"/>
      <c r="AB59" s="9"/>
      <c r="AC59" s="9"/>
    </row>
    <row r="60" spans="1:29" x14ac:dyDescent="0.25">
      <c r="A60" s="17">
        <v>56</v>
      </c>
      <c r="B60" s="35">
        <v>2089324</v>
      </c>
      <c r="C60" s="2" t="s">
        <v>86</v>
      </c>
      <c r="D60" s="13" t="s">
        <v>38</v>
      </c>
      <c r="E60" s="2" t="s">
        <v>42</v>
      </c>
      <c r="F60" s="41" t="s">
        <v>130</v>
      </c>
      <c r="G60" s="16" t="s">
        <v>46</v>
      </c>
      <c r="H60" s="20"/>
      <c r="I60" s="20"/>
      <c r="J60" s="20"/>
      <c r="K60" s="20">
        <v>340</v>
      </c>
      <c r="L60" s="20"/>
      <c r="M60" s="20"/>
      <c r="N60" s="20"/>
      <c r="O60" s="20"/>
      <c r="P60" s="20"/>
      <c r="Q60" s="20"/>
      <c r="R60" s="20"/>
      <c r="S60" s="24">
        <f t="shared" si="1"/>
        <v>340</v>
      </c>
      <c r="T60" s="7"/>
      <c r="U60" s="7"/>
      <c r="V60" s="8"/>
      <c r="Y60" s="9"/>
      <c r="Z60" s="10"/>
      <c r="AA60" s="9"/>
      <c r="AB60" s="9"/>
      <c r="AC60" s="9"/>
    </row>
    <row r="61" spans="1:29" x14ac:dyDescent="0.25">
      <c r="A61" s="17">
        <v>57</v>
      </c>
      <c r="B61" s="35">
        <v>2099069</v>
      </c>
      <c r="C61" s="2" t="s">
        <v>87</v>
      </c>
      <c r="D61" s="13" t="s">
        <v>37</v>
      </c>
      <c r="E61" s="2" t="s">
        <v>42</v>
      </c>
      <c r="F61" s="41" t="s">
        <v>131</v>
      </c>
      <c r="G61" s="16" t="s">
        <v>46</v>
      </c>
      <c r="H61" s="20">
        <v>850</v>
      </c>
      <c r="I61" s="20"/>
      <c r="J61" s="20"/>
      <c r="K61" s="20"/>
      <c r="L61" s="20"/>
      <c r="M61" s="20"/>
      <c r="N61" s="20"/>
      <c r="O61" s="20"/>
      <c r="P61" s="20">
        <v>80</v>
      </c>
      <c r="Q61" s="20"/>
      <c r="R61" s="20"/>
      <c r="S61" s="24">
        <f t="shared" si="1"/>
        <v>930</v>
      </c>
      <c r="T61" s="7"/>
      <c r="U61" s="7"/>
      <c r="V61" s="8"/>
      <c r="Y61" s="9"/>
      <c r="Z61" s="10"/>
      <c r="AA61" s="9"/>
      <c r="AB61" s="9"/>
      <c r="AC61" s="9"/>
    </row>
    <row r="62" spans="1:29" x14ac:dyDescent="0.25">
      <c r="A62" s="17">
        <v>58</v>
      </c>
      <c r="B62" s="35">
        <v>2099069</v>
      </c>
      <c r="C62" s="2" t="s">
        <v>87</v>
      </c>
      <c r="D62" s="13" t="s">
        <v>38</v>
      </c>
      <c r="E62" s="2" t="s">
        <v>42</v>
      </c>
      <c r="F62" s="41" t="s">
        <v>131</v>
      </c>
      <c r="G62" s="16" t="s">
        <v>46</v>
      </c>
      <c r="H62" s="20"/>
      <c r="I62" s="20"/>
      <c r="J62" s="20">
        <v>100</v>
      </c>
      <c r="K62" s="20"/>
      <c r="L62" s="20"/>
      <c r="M62" s="20"/>
      <c r="N62" s="20"/>
      <c r="O62" s="20"/>
      <c r="P62" s="20"/>
      <c r="Q62" s="20"/>
      <c r="R62" s="20"/>
      <c r="S62" s="24">
        <f t="shared" si="1"/>
        <v>100</v>
      </c>
      <c r="T62" s="7"/>
      <c r="U62" s="7"/>
      <c r="V62" s="8"/>
      <c r="Y62" s="9"/>
      <c r="Z62" s="10"/>
      <c r="AA62" s="9"/>
      <c r="AB62" s="9"/>
      <c r="AC62" s="9"/>
    </row>
    <row r="63" spans="1:29" x14ac:dyDescent="0.25">
      <c r="A63" s="17">
        <v>59</v>
      </c>
      <c r="B63" s="35">
        <v>2099070</v>
      </c>
      <c r="C63" s="2" t="s">
        <v>88</v>
      </c>
      <c r="D63" s="13" t="s">
        <v>37</v>
      </c>
      <c r="E63" s="2" t="s">
        <v>42</v>
      </c>
      <c r="F63" s="41" t="s">
        <v>132</v>
      </c>
      <c r="G63" s="16" t="s">
        <v>46</v>
      </c>
      <c r="H63" s="20"/>
      <c r="I63" s="20"/>
      <c r="J63" s="20"/>
      <c r="K63" s="20">
        <v>4</v>
      </c>
      <c r="L63" s="20"/>
      <c r="M63" s="20"/>
      <c r="N63" s="20"/>
      <c r="O63" s="20"/>
      <c r="P63" s="20">
        <v>80</v>
      </c>
      <c r="Q63" s="20">
        <v>200</v>
      </c>
      <c r="R63" s="20"/>
      <c r="S63" s="24">
        <f t="shared" si="1"/>
        <v>284</v>
      </c>
      <c r="T63" s="7"/>
      <c r="U63" s="7"/>
      <c r="V63" s="8"/>
      <c r="Y63" s="9"/>
      <c r="Z63" s="10"/>
      <c r="AA63" s="9"/>
      <c r="AB63" s="9"/>
      <c r="AC63" s="9"/>
    </row>
    <row r="64" spans="1:29" x14ac:dyDescent="0.25">
      <c r="A64" s="17">
        <v>60</v>
      </c>
      <c r="B64" s="35">
        <v>2099070</v>
      </c>
      <c r="C64" s="2" t="s">
        <v>88</v>
      </c>
      <c r="D64" s="13" t="s">
        <v>38</v>
      </c>
      <c r="E64" s="2" t="s">
        <v>42</v>
      </c>
      <c r="F64" s="41" t="s">
        <v>132</v>
      </c>
      <c r="G64" s="16" t="s">
        <v>46</v>
      </c>
      <c r="H64" s="20"/>
      <c r="I64" s="20"/>
      <c r="J64" s="20"/>
      <c r="K64" s="20">
        <v>100</v>
      </c>
      <c r="L64" s="20"/>
      <c r="M64" s="20"/>
      <c r="N64" s="20"/>
      <c r="O64" s="20"/>
      <c r="P64" s="20"/>
      <c r="Q64" s="20"/>
      <c r="R64" s="20"/>
      <c r="S64" s="24">
        <f t="shared" si="1"/>
        <v>100</v>
      </c>
      <c r="T64" s="7"/>
      <c r="U64" s="7"/>
      <c r="V64" s="8"/>
      <c r="Y64" s="9"/>
      <c r="Z64" s="10"/>
      <c r="AA64" s="9"/>
      <c r="AB64" s="9"/>
      <c r="AC64" s="9"/>
    </row>
    <row r="65" spans="1:32" x14ac:dyDescent="0.25">
      <c r="A65" s="17">
        <v>61</v>
      </c>
      <c r="B65" s="35">
        <v>2099075</v>
      </c>
      <c r="C65" s="2" t="s">
        <v>89</v>
      </c>
      <c r="D65" s="13" t="s">
        <v>37</v>
      </c>
      <c r="E65" s="2" t="s">
        <v>42</v>
      </c>
      <c r="F65" s="41" t="s">
        <v>133</v>
      </c>
      <c r="G65" s="16" t="s">
        <v>46</v>
      </c>
      <c r="H65" s="20">
        <v>300</v>
      </c>
      <c r="I65" s="20"/>
      <c r="J65" s="20"/>
      <c r="K65" s="20">
        <v>140</v>
      </c>
      <c r="L65" s="20"/>
      <c r="M65" s="20"/>
      <c r="N65" s="20"/>
      <c r="O65" s="20"/>
      <c r="P65" s="20"/>
      <c r="Q65" s="20"/>
      <c r="R65" s="20"/>
      <c r="S65" s="24">
        <f t="shared" si="1"/>
        <v>440</v>
      </c>
      <c r="T65" s="7"/>
      <c r="U65" s="7"/>
      <c r="V65" s="8"/>
      <c r="Y65" s="9"/>
      <c r="Z65" s="10"/>
      <c r="AA65" s="9"/>
      <c r="AB65" s="9"/>
      <c r="AC65" s="9"/>
    </row>
    <row r="66" spans="1:32" x14ac:dyDescent="0.25">
      <c r="A66" s="17">
        <v>62</v>
      </c>
      <c r="B66" s="35">
        <v>2099076</v>
      </c>
      <c r="C66" s="2" t="s">
        <v>90</v>
      </c>
      <c r="D66" s="13" t="s">
        <v>37</v>
      </c>
      <c r="E66" s="2" t="s">
        <v>42</v>
      </c>
      <c r="F66" s="41" t="s">
        <v>134</v>
      </c>
      <c r="G66" s="16" t="s">
        <v>46</v>
      </c>
      <c r="H66" s="20"/>
      <c r="I66" s="20"/>
      <c r="J66" s="20"/>
      <c r="K66" s="20"/>
      <c r="L66" s="20"/>
      <c r="M66" s="20"/>
      <c r="N66" s="20"/>
      <c r="O66" s="20"/>
      <c r="P66" s="20"/>
      <c r="Q66" s="20">
        <v>200</v>
      </c>
      <c r="R66" s="20"/>
      <c r="S66" s="24">
        <f t="shared" si="1"/>
        <v>200</v>
      </c>
      <c r="T66" s="7"/>
      <c r="U66" s="7"/>
      <c r="V66" s="8"/>
      <c r="Y66" s="9"/>
      <c r="Z66" s="10"/>
      <c r="AA66" s="9"/>
      <c r="AB66" s="9"/>
      <c r="AC66" s="9"/>
    </row>
    <row r="67" spans="1:32" x14ac:dyDescent="0.25">
      <c r="A67" s="17">
        <v>63</v>
      </c>
      <c r="B67" s="35">
        <v>2099051</v>
      </c>
      <c r="C67" s="2" t="s">
        <v>91</v>
      </c>
      <c r="D67" s="13" t="s">
        <v>37</v>
      </c>
      <c r="E67" s="2" t="s">
        <v>42</v>
      </c>
      <c r="F67" s="41" t="s">
        <v>135</v>
      </c>
      <c r="G67" s="16" t="s">
        <v>46</v>
      </c>
      <c r="H67" s="20"/>
      <c r="I67" s="20"/>
      <c r="J67" s="20"/>
      <c r="K67" s="20"/>
      <c r="L67" s="20"/>
      <c r="M67" s="20">
        <v>500</v>
      </c>
      <c r="N67" s="20"/>
      <c r="O67" s="20"/>
      <c r="P67" s="20"/>
      <c r="Q67" s="20"/>
      <c r="R67" s="20"/>
      <c r="S67" s="24">
        <f t="shared" si="1"/>
        <v>500</v>
      </c>
      <c r="T67" s="7"/>
      <c r="U67" s="7"/>
      <c r="V67" s="8"/>
      <c r="Y67" s="9"/>
      <c r="Z67" s="10"/>
      <c r="AA67" s="9"/>
      <c r="AB67" s="9"/>
      <c r="AC67" s="9"/>
    </row>
    <row r="68" spans="1:32" x14ac:dyDescent="0.25">
      <c r="A68" s="17">
        <v>64</v>
      </c>
      <c r="B68" s="35">
        <v>2099052</v>
      </c>
      <c r="C68" s="2" t="s">
        <v>92</v>
      </c>
      <c r="D68" s="13" t="s">
        <v>37</v>
      </c>
      <c r="E68" s="2" t="s">
        <v>42</v>
      </c>
      <c r="F68" s="41" t="s">
        <v>136</v>
      </c>
      <c r="G68" s="16" t="s">
        <v>46</v>
      </c>
      <c r="H68" s="20"/>
      <c r="I68" s="20"/>
      <c r="J68" s="20"/>
      <c r="K68" s="20"/>
      <c r="L68" s="20"/>
      <c r="M68" s="20"/>
      <c r="N68" s="20"/>
      <c r="O68" s="20"/>
      <c r="P68" s="20">
        <v>80</v>
      </c>
      <c r="Q68" s="20"/>
      <c r="R68" s="20"/>
      <c r="S68" s="24">
        <f t="shared" si="1"/>
        <v>80</v>
      </c>
      <c r="T68" s="7"/>
      <c r="U68" s="7"/>
      <c r="V68" s="8"/>
      <c r="Y68" s="9"/>
      <c r="Z68" s="10"/>
      <c r="AA68" s="9"/>
      <c r="AB68" s="9"/>
      <c r="AC68" s="9"/>
    </row>
    <row r="69" spans="1:32" x14ac:dyDescent="0.25">
      <c r="A69" s="17">
        <v>65</v>
      </c>
      <c r="B69" s="35">
        <v>2099053</v>
      </c>
      <c r="C69" s="2" t="s">
        <v>93</v>
      </c>
      <c r="D69" s="13" t="s">
        <v>37</v>
      </c>
      <c r="E69" s="2" t="s">
        <v>42</v>
      </c>
      <c r="F69" s="41" t="s">
        <v>137</v>
      </c>
      <c r="G69" s="16" t="s">
        <v>46</v>
      </c>
      <c r="H69" s="20"/>
      <c r="I69" s="20"/>
      <c r="J69" s="20"/>
      <c r="K69" s="20"/>
      <c r="L69" s="20"/>
      <c r="M69" s="20"/>
      <c r="N69" s="20"/>
      <c r="O69" s="20"/>
      <c r="P69" s="20">
        <v>80</v>
      </c>
      <c r="Q69" s="20"/>
      <c r="R69" s="20"/>
      <c r="S69" s="24">
        <f t="shared" ref="S69:S100" si="2">H69+I69+J69+K69+L69+M69+N69+O69+P69+Q69+R69</f>
        <v>80</v>
      </c>
      <c r="T69" s="7"/>
      <c r="U69" s="7"/>
      <c r="V69" s="8"/>
      <c r="Y69" s="9"/>
      <c r="Z69" s="10"/>
      <c r="AA69" s="9"/>
      <c r="AB69" s="9"/>
      <c r="AC69" s="9"/>
    </row>
    <row r="70" spans="1:32" x14ac:dyDescent="0.25">
      <c r="A70" s="17">
        <v>66</v>
      </c>
      <c r="B70" s="35">
        <v>2099059</v>
      </c>
      <c r="C70" s="2" t="s">
        <v>94</v>
      </c>
      <c r="D70" s="13" t="s">
        <v>37</v>
      </c>
      <c r="E70" s="2" t="s">
        <v>42</v>
      </c>
      <c r="F70" s="41" t="s">
        <v>138</v>
      </c>
      <c r="G70" s="16" t="s">
        <v>46</v>
      </c>
      <c r="H70" s="20"/>
      <c r="I70" s="20"/>
      <c r="J70" s="20"/>
      <c r="K70" s="20"/>
      <c r="L70" s="20"/>
      <c r="M70" s="20">
        <v>500</v>
      </c>
      <c r="N70" s="20"/>
      <c r="O70" s="20"/>
      <c r="P70" s="20"/>
      <c r="Q70" s="20"/>
      <c r="R70" s="20"/>
      <c r="S70" s="24">
        <f t="shared" si="2"/>
        <v>500</v>
      </c>
      <c r="T70" s="7"/>
      <c r="U70" s="7"/>
      <c r="V70" s="8"/>
      <c r="Y70" s="9"/>
      <c r="Z70" s="10"/>
      <c r="AA70" s="9"/>
      <c r="AB70" s="9"/>
      <c r="AC70" s="9"/>
    </row>
    <row r="71" spans="1:32" x14ac:dyDescent="0.25">
      <c r="A71" s="17">
        <v>67</v>
      </c>
      <c r="B71" s="35">
        <v>2099060</v>
      </c>
      <c r="C71" s="2" t="s">
        <v>95</v>
      </c>
      <c r="D71" s="13" t="s">
        <v>37</v>
      </c>
      <c r="E71" s="2" t="s">
        <v>42</v>
      </c>
      <c r="F71" s="41" t="s">
        <v>139</v>
      </c>
      <c r="G71" s="16" t="s">
        <v>46</v>
      </c>
      <c r="H71" s="20">
        <v>650</v>
      </c>
      <c r="I71" s="20"/>
      <c r="J71" s="20"/>
      <c r="K71" s="20"/>
      <c r="L71" s="20"/>
      <c r="M71" s="20"/>
      <c r="N71" s="20"/>
      <c r="O71" s="20"/>
      <c r="P71" s="20"/>
      <c r="Q71" s="20">
        <v>2006</v>
      </c>
      <c r="R71" s="20"/>
      <c r="S71" s="24">
        <f t="shared" si="2"/>
        <v>2656</v>
      </c>
      <c r="T71" s="7"/>
      <c r="U71" s="7"/>
      <c r="V71" s="8"/>
      <c r="Y71" s="9"/>
      <c r="Z71" s="10"/>
      <c r="AA71" s="9"/>
      <c r="AB71" s="9"/>
      <c r="AC71" s="9"/>
    </row>
    <row r="72" spans="1:32" x14ac:dyDescent="0.25">
      <c r="A72" s="17">
        <v>68</v>
      </c>
      <c r="B72" s="35">
        <v>2099063</v>
      </c>
      <c r="C72" s="2" t="s">
        <v>96</v>
      </c>
      <c r="D72" s="13" t="s">
        <v>37</v>
      </c>
      <c r="E72" s="2" t="s">
        <v>42</v>
      </c>
      <c r="F72" s="41" t="s">
        <v>140</v>
      </c>
      <c r="G72" s="16" t="s">
        <v>46</v>
      </c>
      <c r="H72" s="20">
        <v>800</v>
      </c>
      <c r="I72" s="20"/>
      <c r="J72" s="20"/>
      <c r="K72" s="20"/>
      <c r="L72" s="20"/>
      <c r="M72" s="20"/>
      <c r="N72" s="20"/>
      <c r="O72" s="20"/>
      <c r="P72" s="20">
        <v>300</v>
      </c>
      <c r="Q72" s="20"/>
      <c r="R72" s="20"/>
      <c r="S72" s="24">
        <f t="shared" si="2"/>
        <v>1100</v>
      </c>
      <c r="T72" s="7"/>
      <c r="U72" s="7"/>
      <c r="V72" s="8"/>
      <c r="Y72" s="9"/>
      <c r="Z72" s="10"/>
      <c r="AA72" s="9"/>
      <c r="AB72" s="9"/>
      <c r="AC72" s="9"/>
    </row>
    <row r="73" spans="1:32" x14ac:dyDescent="0.25">
      <c r="A73" s="17">
        <v>69</v>
      </c>
      <c r="B73" s="35">
        <v>2099064</v>
      </c>
      <c r="C73" s="2" t="s">
        <v>97</v>
      </c>
      <c r="D73" s="13" t="s">
        <v>37</v>
      </c>
      <c r="E73" s="2" t="s">
        <v>42</v>
      </c>
      <c r="F73" s="41" t="s">
        <v>141</v>
      </c>
      <c r="G73" s="16" t="s">
        <v>46</v>
      </c>
      <c r="H73" s="20">
        <v>600</v>
      </c>
      <c r="I73" s="20"/>
      <c r="J73" s="20"/>
      <c r="K73" s="20"/>
      <c r="L73" s="20"/>
      <c r="M73" s="20"/>
      <c r="N73" s="20"/>
      <c r="O73" s="20"/>
      <c r="P73" s="20"/>
      <c r="Q73" s="20">
        <v>200</v>
      </c>
      <c r="R73" s="20"/>
      <c r="S73" s="24">
        <f t="shared" si="2"/>
        <v>800</v>
      </c>
      <c r="T73" s="7"/>
      <c r="U73" s="7"/>
      <c r="V73" s="8"/>
      <c r="Y73" s="9"/>
      <c r="Z73" s="10"/>
      <c r="AA73" s="9"/>
      <c r="AB73" s="9"/>
      <c r="AC73" s="9"/>
    </row>
    <row r="74" spans="1:32" s="31" customFormat="1" x14ac:dyDescent="0.25">
      <c r="A74" s="21"/>
      <c r="B74" s="22" t="s">
        <v>27</v>
      </c>
      <c r="C74" s="23"/>
      <c r="D74" s="23"/>
      <c r="E74" s="23"/>
      <c r="F74" s="41"/>
      <c r="G74" s="22"/>
      <c r="H74" s="24">
        <f>SUM(H5:H73)</f>
        <v>4938</v>
      </c>
      <c r="I74" s="24">
        <f t="shared" ref="I74:R74" si="3">SUM(I5:I73)</f>
        <v>2750</v>
      </c>
      <c r="J74" s="24">
        <f t="shared" si="3"/>
        <v>3570</v>
      </c>
      <c r="K74" s="24">
        <f t="shared" si="3"/>
        <v>686</v>
      </c>
      <c r="L74" s="24">
        <f t="shared" si="3"/>
        <v>3200</v>
      </c>
      <c r="M74" s="24">
        <f t="shared" si="3"/>
        <v>1494</v>
      </c>
      <c r="N74" s="24">
        <f t="shared" si="3"/>
        <v>2150</v>
      </c>
      <c r="O74" s="24">
        <f t="shared" si="3"/>
        <v>5470</v>
      </c>
      <c r="P74" s="24">
        <f t="shared" si="3"/>
        <v>5710</v>
      </c>
      <c r="Q74" s="24">
        <f t="shared" si="3"/>
        <v>3224</v>
      </c>
      <c r="R74" s="24">
        <f t="shared" si="3"/>
        <v>880</v>
      </c>
      <c r="S74" s="25">
        <f t="shared" ref="S74" si="4">SUM(S5:S73)</f>
        <v>34072</v>
      </c>
      <c r="T74" s="26"/>
      <c r="U74" s="26"/>
      <c r="V74" s="27"/>
      <c r="W74" s="28"/>
      <c r="X74" s="28"/>
      <c r="Y74" s="29"/>
      <c r="Z74" s="30"/>
      <c r="AA74" s="29"/>
      <c r="AB74" s="29"/>
      <c r="AC74" s="29"/>
      <c r="AD74" s="28"/>
      <c r="AE74" s="28"/>
      <c r="AF74" s="28"/>
    </row>
    <row r="75" spans="1:32" x14ac:dyDescent="0.25">
      <c r="B75" s="32" t="s">
        <v>35</v>
      </c>
      <c r="S75" s="14"/>
    </row>
    <row r="76" spans="1:32" x14ac:dyDescent="0.25">
      <c r="B76" s="22" t="s">
        <v>36</v>
      </c>
      <c r="E76" s="43"/>
      <c r="F76" s="43"/>
      <c r="G76" s="4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</row>
    <row r="77" spans="1:32" x14ac:dyDescent="0.25">
      <c r="E77" s="43"/>
      <c r="F77" s="43"/>
      <c r="G77" s="43"/>
    </row>
    <row r="78" spans="1:32" x14ac:dyDescent="0.25">
      <c r="E78" s="43"/>
      <c r="F78" s="43"/>
      <c r="G78" s="43"/>
    </row>
    <row r="79" spans="1:32" x14ac:dyDescent="0.25">
      <c r="E79" s="43"/>
      <c r="F79" s="43"/>
      <c r="G79" s="43"/>
    </row>
    <row r="80" spans="1:32" x14ac:dyDescent="0.25">
      <c r="E80" s="43"/>
      <c r="F80" s="43"/>
      <c r="G80" s="43"/>
    </row>
    <row r="81" spans="5:7" x14ac:dyDescent="0.25">
      <c r="E81" s="43"/>
      <c r="F81" s="43"/>
      <c r="G81" s="43"/>
    </row>
    <row r="82" spans="5:7" x14ac:dyDescent="0.25">
      <c r="E82" s="43"/>
      <c r="F82" s="43"/>
      <c r="G82" s="43"/>
    </row>
    <row r="83" spans="5:7" x14ac:dyDescent="0.25">
      <c r="E83" s="43"/>
      <c r="F83" s="43"/>
      <c r="G83" s="43"/>
    </row>
    <row r="84" spans="5:7" x14ac:dyDescent="0.25">
      <c r="E84" s="43"/>
      <c r="F84" s="43"/>
      <c r="G84" s="43"/>
    </row>
    <row r="85" spans="5:7" x14ac:dyDescent="0.25">
      <c r="E85" s="43"/>
      <c r="F85" s="43"/>
      <c r="G85" s="43"/>
    </row>
    <row r="86" spans="5:7" x14ac:dyDescent="0.25">
      <c r="E86" s="43"/>
      <c r="F86" s="43"/>
      <c r="G86" s="43"/>
    </row>
    <row r="87" spans="5:7" x14ac:dyDescent="0.25">
      <c r="E87" s="43"/>
      <c r="F87" s="43"/>
      <c r="G87" s="43"/>
    </row>
    <row r="88" spans="5:7" x14ac:dyDescent="0.25">
      <c r="E88" s="43"/>
      <c r="F88" s="43"/>
      <c r="G88" s="43"/>
    </row>
    <row r="89" spans="5:7" x14ac:dyDescent="0.25">
      <c r="E89" s="43"/>
      <c r="F89" s="43"/>
      <c r="G89" s="43"/>
    </row>
    <row r="90" spans="5:7" x14ac:dyDescent="0.25">
      <c r="E90" s="43"/>
      <c r="F90" s="43"/>
      <c r="G90" s="43"/>
    </row>
    <row r="91" spans="5:7" x14ac:dyDescent="0.25">
      <c r="E91" s="43"/>
      <c r="F91" s="43"/>
      <c r="G91" s="43"/>
    </row>
    <row r="92" spans="5:7" x14ac:dyDescent="0.25">
      <c r="E92" s="43"/>
      <c r="F92" s="43"/>
      <c r="G92" s="43"/>
    </row>
    <row r="93" spans="5:7" x14ac:dyDescent="0.25">
      <c r="E93" s="43"/>
      <c r="F93" s="43"/>
      <c r="G93" s="43"/>
    </row>
    <row r="94" spans="5:7" x14ac:dyDescent="0.25">
      <c r="E94" s="43"/>
      <c r="F94" s="43"/>
      <c r="G94" s="43"/>
    </row>
    <row r="95" spans="5:7" x14ac:dyDescent="0.25">
      <c r="E95" s="43"/>
      <c r="F95" s="43"/>
      <c r="G95" s="43"/>
    </row>
    <row r="96" spans="5:7" x14ac:dyDescent="0.25">
      <c r="E96" s="43"/>
      <c r="F96" s="43"/>
      <c r="G96" s="43"/>
    </row>
    <row r="97" spans="5:7" x14ac:dyDescent="0.25">
      <c r="E97" s="43"/>
      <c r="F97" s="43"/>
      <c r="G97" s="43"/>
    </row>
    <row r="98" spans="5:7" x14ac:dyDescent="0.25">
      <c r="E98" s="43"/>
      <c r="F98" s="43"/>
      <c r="G98" s="43"/>
    </row>
    <row r="99" spans="5:7" x14ac:dyDescent="0.25">
      <c r="E99" s="43"/>
      <c r="F99" s="43"/>
      <c r="G99" s="43"/>
    </row>
    <row r="100" spans="5:7" x14ac:dyDescent="0.25">
      <c r="E100" s="43"/>
      <c r="F100" s="43"/>
      <c r="G100" s="43"/>
    </row>
    <row r="101" spans="5:7" x14ac:dyDescent="0.25">
      <c r="E101" s="43"/>
      <c r="F101" s="43"/>
      <c r="G101" s="43"/>
    </row>
    <row r="102" spans="5:7" x14ac:dyDescent="0.25">
      <c r="E102" s="43"/>
      <c r="F102" s="43"/>
      <c r="G102" s="43"/>
    </row>
    <row r="103" spans="5:7" x14ac:dyDescent="0.25">
      <c r="E103" s="43"/>
      <c r="F103" s="43"/>
      <c r="G103" s="43"/>
    </row>
    <row r="104" spans="5:7" x14ac:dyDescent="0.25">
      <c r="E104" s="43"/>
      <c r="F104" s="43"/>
      <c r="G104" s="43"/>
    </row>
    <row r="105" spans="5:7" x14ac:dyDescent="0.25">
      <c r="E105" s="43"/>
      <c r="F105" s="43"/>
      <c r="G105" s="43"/>
    </row>
    <row r="106" spans="5:7" x14ac:dyDescent="0.25">
      <c r="E106" s="43"/>
      <c r="F106" s="43"/>
      <c r="G106" s="43"/>
    </row>
    <row r="107" spans="5:7" x14ac:dyDescent="0.25">
      <c r="E107" s="43"/>
      <c r="F107" s="43"/>
      <c r="G107" s="43"/>
    </row>
    <row r="108" spans="5:7" x14ac:dyDescent="0.25">
      <c r="E108" s="43"/>
      <c r="F108" s="43"/>
      <c r="G108" s="43"/>
    </row>
    <row r="109" spans="5:7" x14ac:dyDescent="0.25">
      <c r="E109" s="43"/>
      <c r="F109" s="43"/>
      <c r="G109" s="43"/>
    </row>
    <row r="110" spans="5:7" x14ac:dyDescent="0.25">
      <c r="E110" s="43"/>
      <c r="F110" s="43"/>
      <c r="G110" s="43"/>
    </row>
    <row r="111" spans="5:7" x14ac:dyDescent="0.25">
      <c r="E111" s="43"/>
      <c r="F111" s="43"/>
      <c r="G111" s="43"/>
    </row>
    <row r="112" spans="5:7" x14ac:dyDescent="0.25">
      <c r="E112" s="43"/>
      <c r="F112" s="43"/>
      <c r="G112" s="43"/>
    </row>
    <row r="113" spans="5:7" x14ac:dyDescent="0.25">
      <c r="E113" s="43"/>
      <c r="F113" s="43"/>
      <c r="G113" s="43"/>
    </row>
    <row r="114" spans="5:7" x14ac:dyDescent="0.25">
      <c r="E114" s="43"/>
      <c r="F114" s="43"/>
      <c r="G114" s="43"/>
    </row>
    <row r="115" spans="5:7" x14ac:dyDescent="0.25">
      <c r="E115" s="43"/>
      <c r="F115" s="43"/>
      <c r="G115" s="43"/>
    </row>
    <row r="116" spans="5:7" x14ac:dyDescent="0.25">
      <c r="E116" s="43"/>
      <c r="F116" s="43"/>
      <c r="G116" s="43"/>
    </row>
    <row r="117" spans="5:7" x14ac:dyDescent="0.25">
      <c r="E117" s="43"/>
      <c r="F117" s="43"/>
      <c r="G117" s="43"/>
    </row>
    <row r="118" spans="5:7" x14ac:dyDescent="0.25">
      <c r="E118" s="43"/>
      <c r="F118" s="43"/>
      <c r="G118" s="43"/>
    </row>
    <row r="119" spans="5:7" x14ac:dyDescent="0.25">
      <c r="E119" s="43"/>
      <c r="F119" s="43"/>
      <c r="G119" s="43"/>
    </row>
    <row r="120" spans="5:7" x14ac:dyDescent="0.25">
      <c r="E120" s="43"/>
      <c r="F120" s="43"/>
      <c r="G120" s="43"/>
    </row>
    <row r="121" spans="5:7" x14ac:dyDescent="0.25">
      <c r="E121" s="43"/>
      <c r="F121" s="43"/>
      <c r="G121" s="43"/>
    </row>
    <row r="122" spans="5:7" x14ac:dyDescent="0.25">
      <c r="E122" s="43"/>
      <c r="F122" s="43"/>
      <c r="G122" s="43"/>
    </row>
    <row r="123" spans="5:7" x14ac:dyDescent="0.25">
      <c r="E123" s="43"/>
      <c r="F123" s="43"/>
      <c r="G123" s="43"/>
    </row>
    <row r="124" spans="5:7" x14ac:dyDescent="0.25">
      <c r="E124" s="43"/>
      <c r="F124" s="43"/>
      <c r="G124" s="43"/>
    </row>
    <row r="125" spans="5:7" x14ac:dyDescent="0.25">
      <c r="E125" s="43"/>
      <c r="F125" s="43"/>
      <c r="G125" s="43"/>
    </row>
    <row r="126" spans="5:7" x14ac:dyDescent="0.25">
      <c r="E126" s="43"/>
      <c r="F126" s="43"/>
      <c r="G126" s="43"/>
    </row>
    <row r="127" spans="5:7" x14ac:dyDescent="0.25">
      <c r="E127" s="43"/>
      <c r="F127" s="43"/>
      <c r="G127" s="43"/>
    </row>
    <row r="128" spans="5:7" x14ac:dyDescent="0.25">
      <c r="E128" s="43"/>
      <c r="F128" s="43"/>
      <c r="G128" s="43"/>
    </row>
    <row r="129" spans="6:6" x14ac:dyDescent="0.25">
      <c r="F129" s="43"/>
    </row>
    <row r="130" spans="6:6" x14ac:dyDescent="0.25">
      <c r="F130" s="43"/>
    </row>
    <row r="131" spans="6:6" x14ac:dyDescent="0.25">
      <c r="F131" s="43"/>
    </row>
    <row r="132" spans="6:6" x14ac:dyDescent="0.25">
      <c r="F132" s="43"/>
    </row>
    <row r="133" spans="6:6" x14ac:dyDescent="0.25">
      <c r="F133" s="43"/>
    </row>
    <row r="134" spans="6:6" x14ac:dyDescent="0.25">
      <c r="F134" s="43"/>
    </row>
    <row r="135" spans="6:6" x14ac:dyDescent="0.25">
      <c r="F135" s="43"/>
    </row>
    <row r="136" spans="6:6" x14ac:dyDescent="0.25">
      <c r="F136" s="43"/>
    </row>
    <row r="137" spans="6:6" x14ac:dyDescent="0.25">
      <c r="F137" s="43"/>
    </row>
    <row r="138" spans="6:6" x14ac:dyDescent="0.25">
      <c r="F138" s="43"/>
    </row>
    <row r="139" spans="6:6" x14ac:dyDescent="0.25">
      <c r="F139" s="43"/>
    </row>
    <row r="140" spans="6:6" x14ac:dyDescent="0.25">
      <c r="F140" s="43"/>
    </row>
    <row r="141" spans="6:6" x14ac:dyDescent="0.25">
      <c r="F141" s="43"/>
    </row>
    <row r="142" spans="6:6" x14ac:dyDescent="0.25">
      <c r="F142" s="43"/>
    </row>
    <row r="143" spans="6:6" x14ac:dyDescent="0.25">
      <c r="F143" s="43"/>
    </row>
    <row r="144" spans="6:6" x14ac:dyDescent="0.25">
      <c r="F144" s="43"/>
    </row>
  </sheetData>
  <autoFilter ref="A4:S124"/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7" sqref="C27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42</v>
      </c>
      <c r="C1" s="36" t="s">
        <v>43</v>
      </c>
    </row>
    <row r="3" spans="1:5" x14ac:dyDescent="0.25">
      <c r="A3" s="37" t="s">
        <v>20</v>
      </c>
      <c r="B3" s="37" t="s">
        <v>21</v>
      </c>
      <c r="C3" s="11" t="s">
        <v>19</v>
      </c>
      <c r="D3" s="11" t="s">
        <v>4</v>
      </c>
      <c r="E3" s="11" t="s">
        <v>5</v>
      </c>
    </row>
    <row r="4" spans="1:5" x14ac:dyDescent="0.25">
      <c r="A4" s="38">
        <v>1</v>
      </c>
      <c r="B4" s="19" t="s">
        <v>6</v>
      </c>
      <c r="C4" s="39" t="s">
        <v>26</v>
      </c>
      <c r="D4" s="39" t="s">
        <v>40</v>
      </c>
      <c r="E4" s="40" t="s">
        <v>41</v>
      </c>
    </row>
    <row r="5" spans="1:5" x14ac:dyDescent="0.25">
      <c r="A5" s="38">
        <v>2</v>
      </c>
      <c r="B5" s="19" t="s">
        <v>7</v>
      </c>
      <c r="C5" s="18" t="s">
        <v>24</v>
      </c>
      <c r="D5" s="19" t="s">
        <v>40</v>
      </c>
      <c r="E5" s="40" t="s">
        <v>41</v>
      </c>
    </row>
    <row r="6" spans="1:5" x14ac:dyDescent="0.25">
      <c r="A6" s="38">
        <v>3</v>
      </c>
      <c r="B6" s="19" t="s">
        <v>8</v>
      </c>
      <c r="C6" s="39" t="s">
        <v>25</v>
      </c>
      <c r="D6" s="39" t="s">
        <v>40</v>
      </c>
      <c r="E6" s="40" t="s">
        <v>41</v>
      </c>
    </row>
    <row r="7" spans="1:5" x14ac:dyDescent="0.25">
      <c r="A7" s="38">
        <v>4</v>
      </c>
      <c r="B7" s="19" t="s">
        <v>9</v>
      </c>
      <c r="C7" s="39" t="s">
        <v>32</v>
      </c>
      <c r="D7" s="39" t="s">
        <v>40</v>
      </c>
      <c r="E7" s="40" t="s">
        <v>41</v>
      </c>
    </row>
    <row r="8" spans="1:5" x14ac:dyDescent="0.25">
      <c r="A8" s="38">
        <v>5</v>
      </c>
      <c r="B8" s="19" t="s">
        <v>10</v>
      </c>
      <c r="C8" s="19" t="s">
        <v>28</v>
      </c>
      <c r="D8" s="19" t="s">
        <v>40</v>
      </c>
      <c r="E8" s="40" t="s">
        <v>41</v>
      </c>
    </row>
    <row r="9" spans="1:5" x14ac:dyDescent="0.25">
      <c r="A9" s="38">
        <v>6</v>
      </c>
      <c r="B9" s="19" t="s">
        <v>11</v>
      </c>
      <c r="C9" s="39" t="s">
        <v>29</v>
      </c>
      <c r="D9" s="39" t="s">
        <v>40</v>
      </c>
      <c r="E9" s="40" t="s">
        <v>41</v>
      </c>
    </row>
    <row r="10" spans="1:5" x14ac:dyDescent="0.25">
      <c r="A10" s="38">
        <v>7</v>
      </c>
      <c r="B10" s="19" t="s">
        <v>12</v>
      </c>
      <c r="C10" s="39" t="s">
        <v>34</v>
      </c>
      <c r="D10" s="39" t="s">
        <v>40</v>
      </c>
      <c r="E10" s="40" t="s">
        <v>41</v>
      </c>
    </row>
    <row r="11" spans="1:5" x14ac:dyDescent="0.25">
      <c r="A11" s="38">
        <v>8</v>
      </c>
      <c r="B11" s="19" t="s">
        <v>13</v>
      </c>
      <c r="C11" s="39" t="s">
        <v>33</v>
      </c>
      <c r="D11" s="39" t="s">
        <v>40</v>
      </c>
      <c r="E11" s="40" t="s">
        <v>41</v>
      </c>
    </row>
    <row r="12" spans="1:5" x14ac:dyDescent="0.25">
      <c r="A12" s="38">
        <v>9</v>
      </c>
      <c r="B12" s="19" t="s">
        <v>14</v>
      </c>
      <c r="C12" s="39" t="s">
        <v>30</v>
      </c>
      <c r="D12" s="39" t="s">
        <v>40</v>
      </c>
      <c r="E12" s="40" t="s">
        <v>41</v>
      </c>
    </row>
    <row r="13" spans="1:5" x14ac:dyDescent="0.25">
      <c r="A13" s="38">
        <v>10</v>
      </c>
      <c r="B13" s="19" t="s">
        <v>15</v>
      </c>
      <c r="C13" s="39" t="s">
        <v>31</v>
      </c>
      <c r="D13" s="39" t="s">
        <v>40</v>
      </c>
      <c r="E13" s="40" t="s">
        <v>41</v>
      </c>
    </row>
    <row r="14" spans="1:5" ht="39" x14ac:dyDescent="0.25">
      <c r="A14" s="38">
        <v>11</v>
      </c>
      <c r="B14" s="19" t="s">
        <v>16</v>
      </c>
      <c r="C14" s="39" t="s">
        <v>39</v>
      </c>
      <c r="D14" s="39" t="s">
        <v>40</v>
      </c>
      <c r="E14" s="40" t="s">
        <v>41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2017-09-20T05:28:56Z</dcterms:modified>
</cp:coreProperties>
</file>