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УС_ПО\01_Проекты\01_ОДН\05_Закупка_на_поставку_ОДН\ОДН_Обслуживаемые_2023\ЦиП\06_Конкурс\"/>
    </mc:Choice>
  </mc:AlternateContent>
  <bookViews>
    <workbookView xWindow="480" yWindow="120" windowWidth="27795" windowHeight="12585"/>
  </bookViews>
  <sheets>
    <sheet name="Расчет " sheetId="1" r:id="rId1"/>
  </sheets>
  <definedNames>
    <definedName name="_xlnm._FilterDatabase" localSheetId="0" hidden="1">'Расчет '!$A$8:$F$19</definedName>
    <definedName name="_xlnm.Print_Area" localSheetId="0">'Расчет '!$A$1:$H$21</definedName>
  </definedNames>
  <calcPr calcId="162913"/>
</workbook>
</file>

<file path=xl/calcChain.xml><?xml version="1.0" encoding="utf-8"?>
<calcChain xmlns="http://schemas.openxmlformats.org/spreadsheetml/2006/main">
  <c r="G10" i="1" l="1"/>
  <c r="G19" i="1" s="1"/>
  <c r="G11" i="1"/>
  <c r="H11" i="1" s="1"/>
  <c r="G12" i="1"/>
  <c r="G13" i="1"/>
  <c r="G14" i="1"/>
  <c r="H14" i="1" s="1"/>
  <c r="G15" i="1"/>
  <c r="H15" i="1" s="1"/>
  <c r="G16" i="1"/>
  <c r="G17" i="1"/>
  <c r="G18" i="1"/>
  <c r="H18" i="1" s="1"/>
  <c r="G9" i="1"/>
  <c r="H9" i="1" s="1"/>
  <c r="H17" i="1"/>
  <c r="H16" i="1"/>
  <c r="H13" i="1"/>
  <c r="H12" i="1"/>
  <c r="H19" i="1" l="1"/>
  <c r="H10" i="1"/>
  <c r="F12" i="1" l="1"/>
  <c r="F13" i="1"/>
  <c r="F14" i="1"/>
  <c r="F15" i="1"/>
  <c r="F16" i="1"/>
  <c r="F17" i="1"/>
  <c r="F18" i="1"/>
  <c r="F10" i="1" l="1"/>
  <c r="F11" i="1"/>
  <c r="F9" i="1"/>
</calcChain>
</file>

<file path=xl/sharedStrings.xml><?xml version="1.0" encoding="utf-8"?>
<sst xmlns="http://schemas.openxmlformats.org/spreadsheetml/2006/main" count="36" uniqueCount="25">
  <si>
    <t>№</t>
  </si>
  <si>
    <t>Наименование ТТР</t>
  </si>
  <si>
    <t>ШТ</t>
  </si>
  <si>
    <t>Ед. изм</t>
  </si>
  <si>
    <t>203E</t>
  </si>
  <si>
    <t>Опоры мет.ВЛ 0,4-110 кВ</t>
  </si>
  <si>
    <t>Цена с НДС, руб</t>
  </si>
  <si>
    <t>Цена без НДС, руб</t>
  </si>
  <si>
    <t>ИТОГО:</t>
  </si>
  <si>
    <t>Обслуживаемая антенная опора с ходовым трапом с анкерной линией до 30 м</t>
  </si>
  <si>
    <t>Обслуживаемая антенная опора с ходовым трапом с заспинным ограждением и минимальными площадками обслуживания до 30 м</t>
  </si>
  <si>
    <t>Антенная опора с ходовым трапом с заспинным ограждением и полноразмерной площадкой обслуживания с ограждением до 30 м</t>
  </si>
  <si>
    <t>Обслуживаемая антенная опора с ходовым трапом с анкерной линией до 35 м</t>
  </si>
  <si>
    <t>Обслуживаемая антенная опора с ходовым трапом с заспинным ограждением и минимальными площадками обслуживания до 35 м</t>
  </si>
  <si>
    <t>Антенная опора с ходовым трапом с заспинным ограждением и полноразмерной площадкой обслуживания с ограждением до 35 м</t>
  </si>
  <si>
    <t>Обслуживаемая антенная опора с ходовым трапом с анкерной линией до 40 м</t>
  </si>
  <si>
    <t>Обслуживаемая антенная опора с ходовым трапом с заспинным ограждением и минимальными площадками обслуживания до 40 м</t>
  </si>
  <si>
    <t>Антенная опора с ходовым трапом с заспинным ограждением и полноразмерной площадкой обслуживания с ограждением до 40 м</t>
  </si>
  <si>
    <t>Антенная опора с ходовым трапом с заспинным ограждением и полноразмерной площадкой обслуживания с ограждением свыше 40 м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</si>
  <si>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
Оценка заявок Участников по ценовому критерию будет осуществляться Организатором согласно разработанной методике оценки.</t>
    </r>
  </si>
  <si>
    <t>Единичные расценки на поставку опор двойного назначения для размещения базовых станций сотовой связи и ВЛ 0,4 кВ с комплектом электротехнического оборудования</t>
  </si>
  <si>
    <t>ПАО "Россети Центр и Приволжье"</t>
  </si>
  <si>
    <t>Весовой коэффициент</t>
  </si>
  <si>
    <t>Стоимость ед. продукции, руб</t>
  </si>
  <si>
    <t>Стоимость ед. продукции с учетом весового коэффициента,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</si>
</sst>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4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5" fillId="0" borderId="0"/>
  </cellStyleXfs>
  <cellXfs count="33">
    <xf numFmtId="0" fontId="0" fillId="0" borderId="0" xfId="0"/>
    <xf numFmtId="0" fontId="2" fillId="0" borderId="0" xfId="1" applyFont="1"/>
    <xf numFmtId="0" fontId="0" fillId="0" borderId="0" xfId="0" applyAlignment="1">
      <alignment horizontal="center" wrapText="1"/>
    </xf>
    <xf numFmtId="4" fontId="2" fillId="0" borderId="0" xfId="1" applyNumberFormat="1" applyFont="1" applyAlignment="1">
      <alignment horizontal="center"/>
    </xf>
    <xf numFmtId="0" fontId="3" fillId="0" borderId="0" xfId="1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9" fillId="0" borderId="0" xfId="1" applyFont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1" fillId="3" borderId="3" xfId="0" applyFont="1" applyFill="1" applyBorder="1" applyAlignment="1">
      <alignment vertical="center" wrapText="1"/>
    </xf>
    <xf numFmtId="0" fontId="12" fillId="0" borderId="0" xfId="1" applyFont="1"/>
    <xf numFmtId="4" fontId="12" fillId="0" borderId="0" xfId="1" applyNumberFormat="1" applyFont="1" applyAlignment="1">
      <alignment horizontal="center"/>
    </xf>
    <xf numFmtId="0" fontId="12" fillId="0" borderId="0" xfId="1" applyFont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4" fontId="12" fillId="2" borderId="3" xfId="1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" fontId="12" fillId="0" borderId="3" xfId="1" applyNumberFormat="1" applyFont="1" applyBorder="1" applyAlignment="1">
      <alignment horizontal="center" vertical="center" wrapText="1"/>
    </xf>
    <xf numFmtId="4" fontId="13" fillId="0" borderId="3" xfId="1" applyNumberFormat="1" applyFont="1" applyBorder="1" applyAlignment="1">
      <alignment horizontal="center" vertical="center"/>
    </xf>
    <xf numFmtId="0" fontId="13" fillId="0" borderId="0" xfId="1" applyFont="1" applyBorder="1" applyAlignment="1">
      <alignment horizontal="left" vertical="center"/>
    </xf>
    <xf numFmtId="4" fontId="13" fillId="0" borderId="0" xfId="1" applyNumberFormat="1" applyFont="1" applyBorder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left" vertical="center"/>
    </xf>
    <xf numFmtId="0" fontId="14" fillId="0" borderId="0" xfId="1" applyFont="1" applyAlignment="1">
      <alignment vertical="center"/>
    </xf>
    <xf numFmtId="0" fontId="12" fillId="0" borderId="0" xfId="1" applyFont="1" applyAlignment="1">
      <alignment horizontal="left" vertical="top" wrapText="1"/>
    </xf>
    <xf numFmtId="0" fontId="13" fillId="0" borderId="3" xfId="1" applyFont="1" applyBorder="1" applyAlignment="1">
      <alignment horizontal="left" vertical="center"/>
    </xf>
    <xf numFmtId="4" fontId="12" fillId="2" borderId="1" xfId="1" applyNumberFormat="1" applyFont="1" applyFill="1" applyBorder="1" applyAlignment="1">
      <alignment horizontal="center" vertical="center"/>
    </xf>
    <xf numFmtId="4" fontId="12" fillId="2" borderId="2" xfId="1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center" wrapText="1"/>
    </xf>
    <xf numFmtId="0" fontId="11" fillId="3" borderId="3" xfId="0" applyFont="1" applyFill="1" applyBorder="1" applyAlignment="1">
      <alignment horizontal="center" vertical="center" wrapText="1"/>
    </xf>
    <xf numFmtId="4" fontId="12" fillId="2" borderId="1" xfId="1" applyNumberFormat="1" applyFont="1" applyFill="1" applyBorder="1" applyAlignment="1">
      <alignment horizontal="center" vertical="center" wrapText="1"/>
    </xf>
    <xf numFmtId="4" fontId="12" fillId="2" borderId="2" xfId="1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2" xfId="2"/>
    <cellStyle name="Обычный 2" xfId="3"/>
    <cellStyle name="Обычный 2 2" xfId="1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1"/>
  <sheetViews>
    <sheetView tabSelected="1" view="pageBreakPreview" zoomScale="85" zoomScaleNormal="85" zoomScaleSheetLayoutView="85" workbookViewId="0">
      <pane ySplit="8" topLeftCell="A9" activePane="bottomLeft" state="frozen"/>
      <selection pane="bottomLeft" activeCell="B24" sqref="B24"/>
    </sheetView>
  </sheetViews>
  <sheetFormatPr defaultColWidth="9.140625" defaultRowHeight="12.75" x14ac:dyDescent="0.2"/>
  <cols>
    <col min="1" max="1" width="5.7109375" style="1" customWidth="1"/>
    <col min="2" max="2" width="44.28515625" style="1" customWidth="1"/>
    <col min="3" max="3" width="11.28515625" style="1" customWidth="1"/>
    <col min="4" max="4" width="13.85546875" style="1" customWidth="1"/>
    <col min="5" max="5" width="20" style="3" customWidth="1"/>
    <col min="6" max="6" width="22.85546875" style="1" customWidth="1"/>
    <col min="7" max="7" width="20" style="3" customWidth="1"/>
    <col min="8" max="8" width="22.85546875" style="1" customWidth="1"/>
    <col min="9" max="16384" width="9.140625" style="1"/>
  </cols>
  <sheetData>
    <row r="1" spans="1:8" s="4" customFormat="1" ht="15" customHeight="1" x14ac:dyDescent="0.25">
      <c r="A1" s="5" t="s">
        <v>4</v>
      </c>
      <c r="B1" s="6" t="s">
        <v>5</v>
      </c>
      <c r="C1" s="7"/>
      <c r="D1" s="7"/>
      <c r="E1" s="24"/>
      <c r="F1" s="7"/>
      <c r="G1" s="24" t="s">
        <v>21</v>
      </c>
      <c r="H1" s="7"/>
    </row>
    <row r="2" spans="1:8" ht="13.5" customHeight="1" x14ac:dyDescent="0.25">
      <c r="B2"/>
      <c r="C2" s="2"/>
      <c r="D2" s="2"/>
      <c r="E2" s="2"/>
      <c r="G2" s="2"/>
    </row>
    <row r="3" spans="1:8" ht="13.5" customHeight="1" x14ac:dyDescent="0.25">
      <c r="B3"/>
      <c r="C3" s="2"/>
      <c r="D3" s="2"/>
      <c r="E3" s="2"/>
      <c r="G3" s="2"/>
    </row>
    <row r="4" spans="1:8" ht="13.5" customHeight="1" x14ac:dyDescent="0.25">
      <c r="B4"/>
      <c r="C4" s="2"/>
      <c r="D4" s="2"/>
      <c r="E4" s="2"/>
      <c r="G4" s="2"/>
    </row>
    <row r="5" spans="1:8" s="8" customFormat="1" ht="48.75" customHeight="1" x14ac:dyDescent="0.3">
      <c r="A5" s="29" t="s">
        <v>20</v>
      </c>
      <c r="B5" s="29"/>
      <c r="C5" s="29"/>
      <c r="D5" s="29"/>
      <c r="E5" s="29"/>
      <c r="F5" s="29"/>
      <c r="G5" s="29"/>
      <c r="H5" s="29"/>
    </row>
    <row r="6" spans="1:8" s="8" customFormat="1" ht="16.5" customHeight="1" x14ac:dyDescent="0.3">
      <c r="A6" s="12"/>
      <c r="B6" s="12"/>
      <c r="C6" s="12"/>
      <c r="D6" s="12"/>
      <c r="E6" s="13"/>
      <c r="F6" s="12"/>
      <c r="G6" s="13"/>
      <c r="H6" s="12"/>
    </row>
    <row r="7" spans="1:8" s="9" customFormat="1" ht="51.75" customHeight="1" x14ac:dyDescent="0.25">
      <c r="A7" s="14"/>
      <c r="B7" s="14"/>
      <c r="C7" s="14"/>
      <c r="D7" s="14"/>
      <c r="E7" s="27" t="s">
        <v>23</v>
      </c>
      <c r="F7" s="28"/>
      <c r="G7" s="31" t="s">
        <v>24</v>
      </c>
      <c r="H7" s="32"/>
    </row>
    <row r="8" spans="1:8" s="10" customFormat="1" ht="53.25" customHeight="1" x14ac:dyDescent="0.25">
      <c r="A8" s="15" t="s">
        <v>0</v>
      </c>
      <c r="B8" s="15" t="s">
        <v>1</v>
      </c>
      <c r="C8" s="15" t="s">
        <v>3</v>
      </c>
      <c r="D8" s="15" t="s">
        <v>22</v>
      </c>
      <c r="E8" s="16" t="s">
        <v>7</v>
      </c>
      <c r="F8" s="16" t="s">
        <v>6</v>
      </c>
      <c r="G8" s="16" t="s">
        <v>7</v>
      </c>
      <c r="H8" s="16" t="s">
        <v>6</v>
      </c>
    </row>
    <row r="9" spans="1:8" s="10" customFormat="1" ht="31.5" x14ac:dyDescent="0.25">
      <c r="A9" s="15">
        <v>1</v>
      </c>
      <c r="B9" s="11" t="s">
        <v>9</v>
      </c>
      <c r="C9" s="17" t="s">
        <v>2</v>
      </c>
      <c r="D9" s="30">
        <v>0.09</v>
      </c>
      <c r="E9" s="22">
        <v>984000</v>
      </c>
      <c r="F9" s="18">
        <f>E9*1.2</f>
        <v>1180800</v>
      </c>
      <c r="G9" s="22">
        <f>D9*E9</f>
        <v>88560</v>
      </c>
      <c r="H9" s="18">
        <f>G9*1.2</f>
        <v>106272</v>
      </c>
    </row>
    <row r="10" spans="1:8" s="10" customFormat="1" ht="63" x14ac:dyDescent="0.25">
      <c r="A10" s="15">
        <v>2</v>
      </c>
      <c r="B10" s="11" t="s">
        <v>10</v>
      </c>
      <c r="C10" s="17" t="s">
        <v>2</v>
      </c>
      <c r="D10" s="30">
        <v>0.09</v>
      </c>
      <c r="E10" s="22">
        <v>1322000</v>
      </c>
      <c r="F10" s="18">
        <f t="shared" ref="F10:F18" si="0">E10*1.2</f>
        <v>1586400</v>
      </c>
      <c r="G10" s="22">
        <f t="shared" ref="G10:G18" si="1">D10*E10</f>
        <v>118980</v>
      </c>
      <c r="H10" s="18">
        <f t="shared" ref="H10:H18" si="2">G10*1.2</f>
        <v>142776</v>
      </c>
    </row>
    <row r="11" spans="1:8" s="10" customFormat="1" ht="63" x14ac:dyDescent="0.25">
      <c r="A11" s="15">
        <v>3</v>
      </c>
      <c r="B11" s="11" t="s">
        <v>11</v>
      </c>
      <c r="C11" s="17" t="s">
        <v>2</v>
      </c>
      <c r="D11" s="30">
        <v>0.09</v>
      </c>
      <c r="E11" s="22">
        <v>1607000</v>
      </c>
      <c r="F11" s="18">
        <f t="shared" si="0"/>
        <v>1928400</v>
      </c>
      <c r="G11" s="22">
        <f t="shared" si="1"/>
        <v>144630</v>
      </c>
      <c r="H11" s="18">
        <f t="shared" si="2"/>
        <v>173556</v>
      </c>
    </row>
    <row r="12" spans="1:8" s="10" customFormat="1" ht="31.5" x14ac:dyDescent="0.25">
      <c r="A12" s="15">
        <v>4</v>
      </c>
      <c r="B12" s="11" t="s">
        <v>12</v>
      </c>
      <c r="C12" s="17" t="s">
        <v>2</v>
      </c>
      <c r="D12" s="30">
        <v>0.12</v>
      </c>
      <c r="E12" s="22">
        <v>1100000</v>
      </c>
      <c r="F12" s="18">
        <f t="shared" si="0"/>
        <v>1320000</v>
      </c>
      <c r="G12" s="22">
        <f t="shared" si="1"/>
        <v>132000</v>
      </c>
      <c r="H12" s="18">
        <f t="shared" si="2"/>
        <v>158400</v>
      </c>
    </row>
    <row r="13" spans="1:8" s="10" customFormat="1" ht="63" x14ac:dyDescent="0.25">
      <c r="A13" s="15">
        <v>5</v>
      </c>
      <c r="B13" s="11" t="s">
        <v>13</v>
      </c>
      <c r="C13" s="17" t="s">
        <v>2</v>
      </c>
      <c r="D13" s="30">
        <v>0.12</v>
      </c>
      <c r="E13" s="22">
        <v>1851000</v>
      </c>
      <c r="F13" s="18">
        <f t="shared" si="0"/>
        <v>2221200</v>
      </c>
      <c r="G13" s="22">
        <f t="shared" si="1"/>
        <v>222120</v>
      </c>
      <c r="H13" s="18">
        <f t="shared" si="2"/>
        <v>266544</v>
      </c>
    </row>
    <row r="14" spans="1:8" s="10" customFormat="1" ht="63" x14ac:dyDescent="0.25">
      <c r="A14" s="15">
        <v>6</v>
      </c>
      <c r="B14" s="11" t="s">
        <v>14</v>
      </c>
      <c r="C14" s="17" t="s">
        <v>2</v>
      </c>
      <c r="D14" s="30">
        <v>0.12</v>
      </c>
      <c r="E14" s="22">
        <v>2235000</v>
      </c>
      <c r="F14" s="18">
        <f t="shared" si="0"/>
        <v>2682000</v>
      </c>
      <c r="G14" s="22">
        <f t="shared" si="1"/>
        <v>268200</v>
      </c>
      <c r="H14" s="18">
        <f t="shared" si="2"/>
        <v>321840</v>
      </c>
    </row>
    <row r="15" spans="1:8" s="10" customFormat="1" ht="31.5" x14ac:dyDescent="0.25">
      <c r="A15" s="15">
        <v>7</v>
      </c>
      <c r="B15" s="11" t="s">
        <v>15</v>
      </c>
      <c r="C15" s="17" t="s">
        <v>2</v>
      </c>
      <c r="D15" s="30">
        <v>0.1</v>
      </c>
      <c r="E15" s="22">
        <v>1267000</v>
      </c>
      <c r="F15" s="18">
        <f t="shared" si="0"/>
        <v>1520400</v>
      </c>
      <c r="G15" s="22">
        <f t="shared" si="1"/>
        <v>126700</v>
      </c>
      <c r="H15" s="18">
        <f t="shared" si="2"/>
        <v>152040</v>
      </c>
    </row>
    <row r="16" spans="1:8" s="10" customFormat="1" ht="63" x14ac:dyDescent="0.25">
      <c r="A16" s="15">
        <v>8</v>
      </c>
      <c r="B16" s="11" t="s">
        <v>16</v>
      </c>
      <c r="C16" s="17" t="s">
        <v>2</v>
      </c>
      <c r="D16" s="30">
        <v>0.1</v>
      </c>
      <c r="E16" s="22">
        <v>2200000</v>
      </c>
      <c r="F16" s="18">
        <f t="shared" si="0"/>
        <v>2640000</v>
      </c>
      <c r="G16" s="22">
        <f t="shared" si="1"/>
        <v>220000</v>
      </c>
      <c r="H16" s="18">
        <f t="shared" si="2"/>
        <v>264000</v>
      </c>
    </row>
    <row r="17" spans="1:8" s="10" customFormat="1" ht="63" x14ac:dyDescent="0.25">
      <c r="A17" s="15">
        <v>9</v>
      </c>
      <c r="B17" s="11" t="s">
        <v>17</v>
      </c>
      <c r="C17" s="17" t="s">
        <v>2</v>
      </c>
      <c r="D17" s="30">
        <v>0.1</v>
      </c>
      <c r="E17" s="22">
        <v>2500000</v>
      </c>
      <c r="F17" s="18">
        <f t="shared" si="0"/>
        <v>3000000</v>
      </c>
      <c r="G17" s="22">
        <f t="shared" si="1"/>
        <v>250000</v>
      </c>
      <c r="H17" s="18">
        <f t="shared" si="2"/>
        <v>300000</v>
      </c>
    </row>
    <row r="18" spans="1:8" s="10" customFormat="1" ht="63" x14ac:dyDescent="0.25">
      <c r="A18" s="15">
        <v>10</v>
      </c>
      <c r="B18" s="11" t="s">
        <v>18</v>
      </c>
      <c r="C18" s="17" t="s">
        <v>2</v>
      </c>
      <c r="D18" s="30">
        <v>7.0000000000000007E-2</v>
      </c>
      <c r="E18" s="22">
        <v>2967000</v>
      </c>
      <c r="F18" s="18">
        <f t="shared" si="0"/>
        <v>3560400</v>
      </c>
      <c r="G18" s="22">
        <f t="shared" si="1"/>
        <v>207690.00000000003</v>
      </c>
      <c r="H18" s="18">
        <f t="shared" si="2"/>
        <v>249228.00000000003</v>
      </c>
    </row>
    <row r="19" spans="1:8" s="8" customFormat="1" ht="18.75" x14ac:dyDescent="0.3">
      <c r="A19" s="26" t="s">
        <v>8</v>
      </c>
      <c r="B19" s="26"/>
      <c r="C19" s="26"/>
      <c r="D19" s="23"/>
      <c r="E19" s="19"/>
      <c r="F19" s="19"/>
      <c r="G19" s="19">
        <f>SUM(G9:G18)</f>
        <v>1778880</v>
      </c>
      <c r="H19" s="19">
        <f>SUM(H9:H18)</f>
        <v>2134656</v>
      </c>
    </row>
    <row r="20" spans="1:8" s="8" customFormat="1" ht="13.5" customHeight="1" x14ac:dyDescent="0.3">
      <c r="A20" s="20"/>
      <c r="B20" s="20"/>
      <c r="C20" s="20"/>
      <c r="D20" s="20"/>
      <c r="E20" s="21"/>
      <c r="F20" s="21"/>
      <c r="G20" s="21"/>
      <c r="H20" s="21"/>
    </row>
    <row r="21" spans="1:8" s="8" customFormat="1" ht="42.75" customHeight="1" x14ac:dyDescent="0.3">
      <c r="A21" s="25" t="s">
        <v>19</v>
      </c>
      <c r="B21" s="25"/>
      <c r="C21" s="25"/>
      <c r="D21" s="25"/>
      <c r="E21" s="25"/>
      <c r="F21" s="25"/>
      <c r="G21" s="25"/>
      <c r="H21" s="25"/>
    </row>
  </sheetData>
  <autoFilter ref="A8:F19"/>
  <mergeCells count="5">
    <mergeCell ref="A19:C19"/>
    <mergeCell ref="E7:F7"/>
    <mergeCell ref="G7:H7"/>
    <mergeCell ref="A5:H5"/>
    <mergeCell ref="A21:H21"/>
  </mergeCells>
  <pageMargins left="0.15748031496062992" right="0.23622047244094491" top="0.31496062992125984" bottom="0.35433070866141736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Вытнова Надежда Ивановна</cp:lastModifiedBy>
  <cp:lastPrinted>2023-04-06T12:05:28Z</cp:lastPrinted>
  <dcterms:created xsi:type="dcterms:W3CDTF">2022-01-24T07:37:59Z</dcterms:created>
  <dcterms:modified xsi:type="dcterms:W3CDTF">2023-04-06T12:08:43Z</dcterms:modified>
</cp:coreProperties>
</file>