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Nikitchenko.SA\Documents\c\!!!! SAIDI и SAIFI\Раскрытие информации (saidi saifi) - 21_03_2019\"/>
    </mc:Choice>
  </mc:AlternateContent>
  <bookViews>
    <workbookView xWindow="0" yWindow="0" windowWidth="25410" windowHeight="12510"/>
  </bookViews>
  <sheets>
    <sheet name="БЛ" sheetId="1" r:id="rId1"/>
    <sheet name="БР" sheetId="3" r:id="rId2"/>
    <sheet name="ВР" sheetId="4" r:id="rId3"/>
    <sheet name="КМ" sheetId="6" r:id="rId4"/>
    <sheet name="КР" sheetId="7" r:id="rId5"/>
    <sheet name="ЛП" sheetId="8" r:id="rId6"/>
    <sheet name="ОР" sheetId="9" r:id="rId7"/>
    <sheet name="СМ" sheetId="10" r:id="rId8"/>
    <sheet name="ТБ" sheetId="11" r:id="rId9"/>
    <sheet name="ТВ" sheetId="12" r:id="rId10"/>
    <sheet name="ЯР" sheetId="13" r:id="rId11"/>
  </sheets>
  <definedNames>
    <definedName name="_xlnm.Print_Area" localSheetId="0">БЛ!$A$1:$E$30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1" l="1"/>
  <c r="E21" i="3"/>
  <c r="E21" i="4"/>
  <c r="E21" i="6"/>
  <c r="E21" i="7"/>
  <c r="E21" i="8"/>
  <c r="E21" i="9"/>
  <c r="E21" i="10"/>
  <c r="E21" i="11"/>
  <c r="E21" i="12"/>
  <c r="E21" i="13"/>
  <c r="E21" i="1"/>
  <c r="E16" i="3"/>
  <c r="E16" i="4"/>
  <c r="E16" i="6"/>
  <c r="E16" i="7"/>
  <c r="E16" i="8"/>
  <c r="E16" i="9"/>
  <c r="E16" i="10"/>
  <c r="E16" i="12"/>
  <c r="E16" i="13"/>
  <c r="E16" i="1"/>
  <c r="E11" i="3"/>
  <c r="E11" i="4"/>
  <c r="E11" i="6"/>
  <c r="E11" i="7"/>
  <c r="E11" i="8"/>
  <c r="E11" i="9"/>
  <c r="E11" i="10"/>
  <c r="E11" i="11"/>
  <c r="E11" i="12"/>
  <c r="E11" i="13"/>
  <c r="E11" i="1"/>
  <c r="E6" i="3"/>
  <c r="E6" i="4"/>
  <c r="E6" i="6"/>
  <c r="E6" i="7"/>
  <c r="E6" i="8"/>
  <c r="E6" i="9"/>
  <c r="E6" i="10"/>
  <c r="E6" i="11"/>
  <c r="E6" i="12"/>
  <c r="E6" i="13"/>
  <c r="E6" i="1"/>
</calcChain>
</file>

<file path=xl/sharedStrings.xml><?xml version="1.0" encoding="utf-8"?>
<sst xmlns="http://schemas.openxmlformats.org/spreadsheetml/2006/main" count="1035" uniqueCount="47">
  <si>
    <t>N</t>
  </si>
  <si>
    <t>Показатель</t>
  </si>
  <si>
    <t>Значение показателя, годы</t>
  </si>
  <si>
    <t>Динамика изменения показателя</t>
  </si>
  <si>
    <t>Показатель средней продолжительности прекращений передачи электрической энергии (</t>
  </si>
  <si>
    <t>ВН (110 кВ и выше)</t>
  </si>
  <si>
    <t>СН1 (35 - 60 кВ)</t>
  </si>
  <si>
    <t>СН2 (1 - 20 кВ)</t>
  </si>
  <si>
    <t>НН (до 1 кВ)</t>
  </si>
  <si>
    <t>Показатель средней частоты прекращений передачи электрической энергии (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</si>
  <si>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</si>
  <si>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</si>
  <si>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</si>
  <si>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</si>
  <si>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>1.1.</t>
  </si>
  <si>
    <t>1.2.</t>
  </si>
  <si>
    <t>1.3.</t>
  </si>
  <si>
    <t>1.4.</t>
  </si>
  <si>
    <t>2.1.</t>
  </si>
  <si>
    <t>2.2.</t>
  </si>
  <si>
    <t>2.3.</t>
  </si>
  <si>
    <t>2.4.</t>
  </si>
  <si>
    <t>3.1.</t>
  </si>
  <si>
    <t>3.2.</t>
  </si>
  <si>
    <t>3.3.</t>
  </si>
  <si>
    <t>3.4.</t>
  </si>
  <si>
    <t>4.1.</t>
  </si>
  <si>
    <t>4.2.</t>
  </si>
  <si>
    <t>4.3.</t>
  </si>
  <si>
    <t>4.4.</t>
  </si>
  <si>
    <t>5.1.</t>
  </si>
  <si>
    <t>2017 год</t>
  </si>
  <si>
    <t>-</t>
  </si>
  <si>
    <t>2018 год</t>
  </si>
  <si>
    <t>Показатели качества услуг по передаче электрической энергии Белгородэнерго</t>
  </si>
  <si>
    <t>*Рост связан с изменением количества точек поставок по филиалу "Белгородэнерго", при сопоставимых условиях, наблюдается снижение показателей надежности на 50%.</t>
  </si>
  <si>
    <t>Динамика изменения показателя*</t>
  </si>
  <si>
    <t>Показатели качества услуг по передаче электрической энергии Брянскэнерго</t>
  </si>
  <si>
    <t>Показатели качества услуг по передаче электрической энергии Воронежэнерго</t>
  </si>
  <si>
    <t>Показатели качества услуг по передаче электрической энергии Костромаэнерго</t>
  </si>
  <si>
    <t>Показатели качества услуг по передаче электрической энергии Курскэнерго</t>
  </si>
  <si>
    <t>Показатели качества услуг по передаче электрической энергии Липецкэнерго</t>
  </si>
  <si>
    <t>Показатели качества услуг по передаче электрической энергии Орелэнерго</t>
  </si>
  <si>
    <t>Показатели качества услуг по передаче электрической энергии Смоленскэнерго</t>
  </si>
  <si>
    <t>Показатели качества услуг по передаче электрической энергии Тамбовэнерго</t>
  </si>
  <si>
    <t>Показатели качества услуг по передаче электрической энергии Тверьэнерго</t>
  </si>
  <si>
    <t>Показатели качества услуг по передаче электрической энергии Ярэнерго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</si>
</sst>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#,##0.0000;\-###,##0.0000"/>
  </numFmts>
  <fonts count="7">
    <font>
      <sz val="11"/>
      <color theme="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b/>
      <sz val="12"/>
      <color rgb="FF222222"/>
      <name val="Inherit"/>
    </font>
    <font>
      <b/>
      <sz val="9"/>
      <color rgb="FF222222"/>
      <name val="Inherit"/>
    </font>
    <font>
      <sz val="12"/>
      <color theme="1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left" vertical="center" wrapText="1"/>
    </xf>
    <xf numFmtId="1" fontId="4" fillId="0" borderId="0" xfId="0" applyNumberFormat="1" applyFont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766020</xdr:colOff>
      <xdr:row>5</xdr:row>
      <xdr:rowOff>539563</xdr:rowOff>
    </xdr:from>
    <xdr:to>
      <xdr:col>1</xdr:col>
      <xdr:colOff>1166070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607" y="1508628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544" y="3091142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2563346</xdr:colOff>
      <xdr:row>5</xdr:row>
      <xdr:rowOff>539563</xdr:rowOff>
    </xdr:from>
    <xdr:to>
      <xdr:col>1</xdr:col>
      <xdr:colOff>2963396</xdr:colOff>
      <xdr:row>5</xdr:row>
      <xdr:rowOff>758638</xdr:rowOff>
    </xdr:to>
    <xdr:pic>
      <xdr:nvPicPr>
        <xdr:cNvPr id="2" name="Рисунок 1" descr="http://rulaws.ru/static/Images/164645_000000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246" y="1511113"/>
          <a:ext cx="4000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778809</xdr:colOff>
      <xdr:row>10</xdr:row>
      <xdr:rowOff>457760</xdr:rowOff>
    </xdr:from>
    <xdr:to>
      <xdr:col>1</xdr:col>
      <xdr:colOff>1159809</xdr:colOff>
      <xdr:row>10</xdr:row>
      <xdr:rowOff>686360</xdr:rowOff>
    </xdr:to>
    <xdr:pic>
      <xdr:nvPicPr>
        <xdr:cNvPr id="3" name="Рисунок 2" descr="http://rulaws.ru/static/Images/164645_0000000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09" y="3077135"/>
          <a:ext cx="3810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2160494</xdr:colOff>
      <xdr:row>15</xdr:row>
      <xdr:rowOff>1646705</xdr:rowOff>
    </xdr:from>
    <xdr:to>
      <xdr:col>1</xdr:col>
      <xdr:colOff>2760569</xdr:colOff>
      <xdr:row>15</xdr:row>
      <xdr:rowOff>1884830</xdr:rowOff>
    </xdr:to>
    <xdr:pic>
      <xdr:nvPicPr>
        <xdr:cNvPr id="4" name="Рисунок 3" descr="http://rulaws.ru/static/Images/164645_0000000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394" y="5771030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2094381</xdr:colOff>
      <xdr:row>20</xdr:row>
      <xdr:rowOff>1377763</xdr:rowOff>
    </xdr:from>
    <xdr:to>
      <xdr:col>1</xdr:col>
      <xdr:colOff>2694456</xdr:colOff>
      <xdr:row>20</xdr:row>
      <xdr:rowOff>1615888</xdr:rowOff>
    </xdr:to>
    <xdr:pic>
      <xdr:nvPicPr>
        <xdr:cNvPr id="5" name="Рисунок 4" descr="http://rulaws.ru/static/Images/164645_0000000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281" y="8350063"/>
          <a:ext cx="6000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Normal="100" zoomScaleSheetLayoutView="100" workbookViewId="0">
      <selection activeCell="C15" sqref="C15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34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31.5">
      <c r="A4" s="20"/>
      <c r="B4" s="21"/>
      <c r="C4" s="7" t="s">
        <v>31</v>
      </c>
      <c r="D4" s="7" t="s">
        <v>33</v>
      </c>
      <c r="E4" s="7" t="s">
        <v>36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1">
        <v>1.9776</v>
      </c>
      <c r="D6" s="11">
        <v>3.2266959644232598</v>
      </c>
      <c r="E6" s="11">
        <f>D6-C6</f>
        <v>1.2490959644232598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1">
        <v>0.8236</v>
      </c>
      <c r="D11" s="11">
        <v>1.1320342936725616</v>
      </c>
      <c r="E11" s="11">
        <f>D11-C11</f>
        <v>0.30843429367256159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1">
        <v>8.9375</v>
      </c>
      <c r="D16" s="11">
        <v>14.90476</v>
      </c>
      <c r="E16" s="11">
        <f>D16-C16</f>
        <v>5.9672599999999996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1">
        <v>2.1795</v>
      </c>
      <c r="D21" s="11">
        <v>4.1259100000000002</v>
      </c>
      <c r="E21" s="11">
        <f>D21-C21</f>
        <v>1.9464100000000002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89.25" customHeight="1">
      <c r="A26" s="4">
        <v>5</v>
      </c>
      <c r="B26" s="1" t="s">
        <v>12</v>
      </c>
      <c r="C26" s="16"/>
      <c r="D26" s="16"/>
      <c r="E26" s="16"/>
    </row>
    <row r="27" spans="1:5" ht="89.25" customHeight="1">
      <c r="A27" s="4" t="s">
        <v>30</v>
      </c>
      <c r="B27" s="1" t="s">
        <v>13</v>
      </c>
      <c r="C27" s="16"/>
      <c r="D27" s="16"/>
      <c r="E27" s="16"/>
    </row>
    <row r="28" spans="1:5">
      <c r="A28" s="18" t="s">
        <v>35</v>
      </c>
      <c r="B28" s="18"/>
      <c r="C28" s="18"/>
      <c r="D28" s="18"/>
      <c r="E28" s="18"/>
    </row>
    <row r="29" spans="1:5">
      <c r="A29" s="19"/>
      <c r="B29" s="19"/>
      <c r="C29" s="19"/>
      <c r="D29" s="19"/>
      <c r="E29" s="19"/>
    </row>
    <row r="30" spans="1:5">
      <c r="A30" s="19"/>
      <c r="B30" s="19"/>
      <c r="C30" s="19"/>
      <c r="D30" s="19"/>
      <c r="E30" s="19"/>
    </row>
  </sheetData>
  <mergeCells count="5">
    <mergeCell ref="A1:E2"/>
    <mergeCell ref="A28:E30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90" zoomScaleNormal="100" zoomScaleSheetLayoutView="90" workbookViewId="0">
      <selection activeCell="E11" sqref="E11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37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5.3278999999999996</v>
      </c>
      <c r="D6" s="10">
        <v>3.7035999999999998</v>
      </c>
      <c r="E6" s="10">
        <f>D6-C6</f>
        <v>-1.6242999999999999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2.1821999999999999</v>
      </c>
      <c r="D11" s="10">
        <v>2.2734999999999999</v>
      </c>
      <c r="E11" s="10">
        <f>D11-C11</f>
        <v>9.1299999999999937E-2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3" t="s">
        <v>10</v>
      </c>
      <c r="C16" s="10">
        <v>13.877599999999999</v>
      </c>
      <c r="D16" s="10">
        <v>11.2669</v>
      </c>
      <c r="E16" s="15">
        <f>D16-C16</f>
        <v>-2.6106999999999996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12" t="s">
        <v>11</v>
      </c>
      <c r="C21" s="10">
        <v>4.4621000000000004</v>
      </c>
      <c r="D21" s="10">
        <v>2.3917000000000002</v>
      </c>
      <c r="E21" s="15">
        <f>D21-C21</f>
        <v>-2.0704000000000002</v>
      </c>
    </row>
    <row r="22" spans="1:5" ht="15.75">
      <c r="A22" s="4" t="s">
        <v>26</v>
      </c>
      <c r="B22" s="2" t="s">
        <v>5</v>
      </c>
      <c r="C22" s="14" t="s">
        <v>32</v>
      </c>
      <c r="D22" s="14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108.75" customHeight="1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85" zoomScaleNormal="100" zoomScaleSheetLayoutView="85" workbookViewId="0">
      <selection activeCell="C19" sqref="C19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38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2.1917</v>
      </c>
      <c r="D6" s="10">
        <v>1.5901000000000001</v>
      </c>
      <c r="E6" s="10">
        <f>D6-C6</f>
        <v>-0.60159999999999991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0.88570000000000004</v>
      </c>
      <c r="D11" s="10">
        <v>0.8044</v>
      </c>
      <c r="E11" s="10">
        <f>D11-C11</f>
        <v>-8.1300000000000039E-2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11.435600000000001</v>
      </c>
      <c r="D16" s="10">
        <v>7.4847000000000001</v>
      </c>
      <c r="E16" s="10">
        <f>D16-C16</f>
        <v>-3.9509000000000007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3.2081</v>
      </c>
      <c r="D21" s="10">
        <v>2.1488</v>
      </c>
      <c r="E21" s="10">
        <f>D21-C21</f>
        <v>-1.0592999999999999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E16" sqref="E16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39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4.2053000000000003</v>
      </c>
      <c r="D6" s="10">
        <v>2.1825000000000001</v>
      </c>
      <c r="E6" s="10">
        <f>D6-C6</f>
        <v>-2.0228000000000002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1.6501999999999999</v>
      </c>
      <c r="D11" s="10">
        <v>1.1153</v>
      </c>
      <c r="E11" s="10">
        <f>D11-C11</f>
        <v>-0.53489999999999993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7.5218999999999996</v>
      </c>
      <c r="D16" s="10">
        <v>7.9589999999999996</v>
      </c>
      <c r="E16" s="10">
        <f>D16-C16</f>
        <v>0.43710000000000004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2.7042999999999999</v>
      </c>
      <c r="D21" s="10">
        <v>2.1596000000000002</v>
      </c>
      <c r="E21" s="10">
        <f>D21-C21</f>
        <v>-0.54469999999999974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K21" sqref="K21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40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4.6497000000000002</v>
      </c>
      <c r="D6" s="10">
        <v>1.3473999999999999</v>
      </c>
      <c r="E6" s="10">
        <f>D6-C6</f>
        <v>-3.3023000000000002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1.4921</v>
      </c>
      <c r="D11" s="10">
        <v>0.84130000000000005</v>
      </c>
      <c r="E11" s="10">
        <f>D11-C11</f>
        <v>-0.65079999999999993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18.487100000000002</v>
      </c>
      <c r="D16" s="10">
        <v>12.536</v>
      </c>
      <c r="E16" s="10">
        <f>D16-C16</f>
        <v>-5.9511000000000021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5.2497999999999996</v>
      </c>
      <c r="D21" s="10">
        <v>2.9950000000000001</v>
      </c>
      <c r="E21" s="10">
        <f>D21-C21</f>
        <v>-2.2547999999999995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I25" sqref="I25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41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4.2656999999999998</v>
      </c>
      <c r="D6" s="10">
        <v>3.069</v>
      </c>
      <c r="E6" s="10">
        <f>D6-C6</f>
        <v>-1.1966999999999999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1.8449</v>
      </c>
      <c r="D11" s="10">
        <v>1.5024999999999999</v>
      </c>
      <c r="E11" s="10">
        <f>D11-C11</f>
        <v>-0.34240000000000004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10.249700000000001</v>
      </c>
      <c r="D16" s="10">
        <v>8.4571000000000005</v>
      </c>
      <c r="E16" s="10">
        <f>D16-C16</f>
        <v>-1.7926000000000002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3.4599000000000002</v>
      </c>
      <c r="D21" s="10">
        <v>2.4443000000000001</v>
      </c>
      <c r="E21" s="10">
        <f>D21-C21</f>
        <v>-1.0156000000000001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L21" sqref="L21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42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5.7241999999999997</v>
      </c>
      <c r="D6" s="10">
        <v>2.5676999999999999</v>
      </c>
      <c r="E6" s="10">
        <f>D6-C6</f>
        <v>-3.1564999999999999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2.4830999999999999</v>
      </c>
      <c r="D11" s="10">
        <v>1.7687999999999999</v>
      </c>
      <c r="E11" s="10">
        <f>D11-C11</f>
        <v>-0.71429999999999993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16.918900000000001</v>
      </c>
      <c r="D16" s="10">
        <v>11.912000000000001</v>
      </c>
      <c r="E16" s="10">
        <f>D16-C16</f>
        <v>-5.0068999999999999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4.4081999999999999</v>
      </c>
      <c r="D21" s="10">
        <v>2.9679000000000002</v>
      </c>
      <c r="E21" s="10">
        <f>D21-C21</f>
        <v>-1.4402999999999997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I26" sqref="I26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43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5.2999000000000001</v>
      </c>
      <c r="D6" s="10">
        <v>3.6692999999999998</v>
      </c>
      <c r="E6" s="10">
        <f>D6-C6</f>
        <v>-1.6306000000000003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2.3275000000000001</v>
      </c>
      <c r="D11" s="10">
        <v>2.1882999999999999</v>
      </c>
      <c r="E11" s="10">
        <f>D11-C11</f>
        <v>-0.13920000000000021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13.6419</v>
      </c>
      <c r="D16" s="10">
        <v>11.2163</v>
      </c>
      <c r="E16" s="10">
        <f>D16-C16</f>
        <v>-2.4255999999999993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4.1908000000000003</v>
      </c>
      <c r="D21" s="10">
        <v>2.8148</v>
      </c>
      <c r="E21" s="10">
        <f>D21-C21</f>
        <v>-1.3760000000000003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I21" sqref="I21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44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4.6406999999999998</v>
      </c>
      <c r="D6" s="10">
        <v>2.4967999999999999</v>
      </c>
      <c r="E6" s="10">
        <f>D6-C6</f>
        <v>-2.1438999999999999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2.5095999999999998</v>
      </c>
      <c r="D11" s="10">
        <v>1.3783000000000001</v>
      </c>
      <c r="E11" s="10">
        <f>D11-C11</f>
        <v>-1.1312999999999998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11.6036</v>
      </c>
      <c r="D16" s="10">
        <v>7.8806000000000003</v>
      </c>
      <c r="E16" s="10">
        <f>D16-C16</f>
        <v>-3.7229999999999999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3.0184000000000002</v>
      </c>
      <c r="D21" s="10">
        <v>2.0811000000000002</v>
      </c>
      <c r="E21" s="10">
        <f>D21-C21</f>
        <v>-0.93730000000000002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D16" sqref="D16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45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4.3319999999999999</v>
      </c>
      <c r="D6" s="10">
        <v>3.7498</v>
      </c>
      <c r="E6" s="10">
        <f>D6-C6</f>
        <v>-0.58219999999999983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1.2954000000000001</v>
      </c>
      <c r="D11" s="10">
        <v>1.2476</v>
      </c>
      <c r="E11" s="10">
        <f>D11-C11</f>
        <v>-4.7800000000000065E-2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10.1478</v>
      </c>
      <c r="D16" s="10">
        <v>5.5964999999999998</v>
      </c>
      <c r="E16" s="10">
        <f>D16-C16</f>
        <v>-4.5513000000000003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2.9584999999999999</v>
      </c>
      <c r="D21" s="10">
        <v>1.2378</v>
      </c>
      <c r="E21" s="10">
        <f>D21-C21</f>
        <v>-1.7206999999999999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K21" sqref="K21"/>
    </sheetView>
  </sheetViews>
  <sheetFormatPr defaultRowHeight="15"/>
  <cols>
    <col min="1" max="1" width="10.85546875" style="5" bestFit="1" customWidth="1"/>
    <col min="2" max="2" width="45.28515625" customWidth="1"/>
    <col min="3" max="3" width="20.42578125" customWidth="1"/>
    <col min="4" max="4" width="19.42578125" bestFit="1" customWidth="1"/>
    <col min="5" max="5" width="39.7109375" bestFit="1" customWidth="1"/>
  </cols>
  <sheetData>
    <row r="1" spans="1:5">
      <c r="A1" s="17" t="s">
        <v>46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3" spans="1:5" ht="15.75">
      <c r="A3" s="20" t="s">
        <v>0</v>
      </c>
      <c r="B3" s="21" t="s">
        <v>1</v>
      </c>
      <c r="C3" s="21" t="s">
        <v>2</v>
      </c>
      <c r="D3" s="21"/>
      <c r="E3" s="21"/>
    </row>
    <row r="4" spans="1:5" ht="15.75">
      <c r="A4" s="20"/>
      <c r="B4" s="21"/>
      <c r="C4" s="7" t="s">
        <v>31</v>
      </c>
      <c r="D4" s="7" t="s">
        <v>33</v>
      </c>
      <c r="E4" s="7" t="s">
        <v>3</v>
      </c>
    </row>
    <row r="5" spans="1:5">
      <c r="A5" s="8">
        <v>1</v>
      </c>
      <c r="B5" s="9">
        <v>2</v>
      </c>
      <c r="C5" s="9">
        <v>3</v>
      </c>
      <c r="D5" s="9">
        <v>4</v>
      </c>
      <c r="E5" s="9">
        <v>5</v>
      </c>
    </row>
    <row r="6" spans="1:5" ht="66.75" customHeight="1">
      <c r="A6" s="4">
        <v>1</v>
      </c>
      <c r="B6" s="3" t="s">
        <v>4</v>
      </c>
      <c r="C6" s="10">
        <v>3.9293999999999998</v>
      </c>
      <c r="D6" s="10">
        <v>2.5680000000000001</v>
      </c>
      <c r="E6" s="10">
        <f>D6-C6</f>
        <v>-1.3613999999999997</v>
      </c>
    </row>
    <row r="7" spans="1:5" ht="15.75">
      <c r="A7" s="4" t="s">
        <v>14</v>
      </c>
      <c r="B7" s="2" t="s">
        <v>5</v>
      </c>
      <c r="C7" s="10" t="s">
        <v>32</v>
      </c>
      <c r="D7" s="10" t="s">
        <v>32</v>
      </c>
      <c r="E7" s="10" t="s">
        <v>32</v>
      </c>
    </row>
    <row r="8" spans="1:5" ht="15.75">
      <c r="A8" s="4" t="s">
        <v>15</v>
      </c>
      <c r="B8" s="2" t="s">
        <v>6</v>
      </c>
      <c r="C8" s="10" t="s">
        <v>32</v>
      </c>
      <c r="D8" s="10" t="s">
        <v>32</v>
      </c>
      <c r="E8" s="10" t="s">
        <v>32</v>
      </c>
    </row>
    <row r="9" spans="1:5" ht="15.75">
      <c r="A9" s="4" t="s">
        <v>16</v>
      </c>
      <c r="B9" s="2" t="s">
        <v>7</v>
      </c>
      <c r="C9" s="10" t="s">
        <v>32</v>
      </c>
      <c r="D9" s="10" t="s">
        <v>32</v>
      </c>
      <c r="E9" s="10" t="s">
        <v>32</v>
      </c>
    </row>
    <row r="10" spans="1:5" ht="15.75">
      <c r="A10" s="4" t="s">
        <v>17</v>
      </c>
      <c r="B10" s="2" t="s">
        <v>8</v>
      </c>
      <c r="C10" s="10" t="s">
        <v>32</v>
      </c>
      <c r="D10" s="10" t="s">
        <v>32</v>
      </c>
      <c r="E10" s="10" t="s">
        <v>32</v>
      </c>
    </row>
    <row r="11" spans="1:5" ht="55.5" customHeight="1">
      <c r="A11" s="4">
        <v>2</v>
      </c>
      <c r="B11" s="1" t="s">
        <v>9</v>
      </c>
      <c r="C11" s="10">
        <v>1.8136000000000001</v>
      </c>
      <c r="D11" s="10">
        <v>1.3405</v>
      </c>
      <c r="E11" s="10">
        <f>D11-C11</f>
        <v>-0.47310000000000008</v>
      </c>
    </row>
    <row r="12" spans="1:5" ht="15.75">
      <c r="A12" s="4" t="s">
        <v>18</v>
      </c>
      <c r="B12" s="2" t="s">
        <v>5</v>
      </c>
      <c r="C12" s="10" t="s">
        <v>32</v>
      </c>
      <c r="D12" s="10" t="s">
        <v>32</v>
      </c>
      <c r="E12" s="10" t="s">
        <v>32</v>
      </c>
    </row>
    <row r="13" spans="1:5" ht="15.75">
      <c r="A13" s="4" t="s">
        <v>19</v>
      </c>
      <c r="B13" s="2" t="s">
        <v>6</v>
      </c>
      <c r="C13" s="10" t="s">
        <v>32</v>
      </c>
      <c r="D13" s="10" t="s">
        <v>32</v>
      </c>
      <c r="E13" s="10" t="s">
        <v>32</v>
      </c>
    </row>
    <row r="14" spans="1:5" ht="15.75">
      <c r="A14" s="4" t="s">
        <v>20</v>
      </c>
      <c r="B14" s="2" t="s">
        <v>7</v>
      </c>
      <c r="C14" s="10" t="s">
        <v>32</v>
      </c>
      <c r="D14" s="10" t="s">
        <v>32</v>
      </c>
      <c r="E14" s="10" t="s">
        <v>32</v>
      </c>
    </row>
    <row r="15" spans="1:5" ht="15.75">
      <c r="A15" s="4" t="s">
        <v>21</v>
      </c>
      <c r="B15" s="2" t="s">
        <v>8</v>
      </c>
      <c r="C15" s="10" t="s">
        <v>32</v>
      </c>
      <c r="D15" s="10" t="s">
        <v>32</v>
      </c>
      <c r="E15" s="10" t="s">
        <v>32</v>
      </c>
    </row>
    <row r="16" spans="1:5" ht="161.25" customHeight="1">
      <c r="A16" s="4">
        <v>3</v>
      </c>
      <c r="B16" s="1" t="s">
        <v>10</v>
      </c>
      <c r="C16" s="10">
        <v>14.446400000000001</v>
      </c>
      <c r="D16" s="10">
        <v>6.6307</v>
      </c>
      <c r="E16" s="10">
        <f>D16-C16</f>
        <v>-7.8157000000000005</v>
      </c>
    </row>
    <row r="17" spans="1:5" ht="15.75">
      <c r="A17" s="4" t="s">
        <v>22</v>
      </c>
      <c r="B17" s="2" t="s">
        <v>5</v>
      </c>
      <c r="C17" s="10" t="s">
        <v>32</v>
      </c>
      <c r="D17" s="10" t="s">
        <v>32</v>
      </c>
      <c r="E17" s="10" t="s">
        <v>32</v>
      </c>
    </row>
    <row r="18" spans="1:5" ht="15.75">
      <c r="A18" s="4" t="s">
        <v>23</v>
      </c>
      <c r="B18" s="2" t="s">
        <v>6</v>
      </c>
      <c r="C18" s="10" t="s">
        <v>32</v>
      </c>
      <c r="D18" s="10" t="s">
        <v>32</v>
      </c>
      <c r="E18" s="10" t="s">
        <v>32</v>
      </c>
    </row>
    <row r="19" spans="1:5" ht="15.75">
      <c r="A19" s="4" t="s">
        <v>24</v>
      </c>
      <c r="B19" s="2" t="s">
        <v>7</v>
      </c>
      <c r="C19" s="10" t="s">
        <v>32</v>
      </c>
      <c r="D19" s="10" t="s">
        <v>32</v>
      </c>
      <c r="E19" s="10" t="s">
        <v>32</v>
      </c>
    </row>
    <row r="20" spans="1:5" ht="15.75">
      <c r="A20" s="4" t="s">
        <v>25</v>
      </c>
      <c r="B20" s="2" t="s">
        <v>8</v>
      </c>
      <c r="C20" s="10" t="s">
        <v>32</v>
      </c>
      <c r="D20" s="10" t="s">
        <v>32</v>
      </c>
      <c r="E20" s="10" t="s">
        <v>32</v>
      </c>
    </row>
    <row r="21" spans="1:5" ht="134.25" customHeight="1">
      <c r="A21" s="4">
        <v>4</v>
      </c>
      <c r="B21" s="6" t="s">
        <v>11</v>
      </c>
      <c r="C21" s="10">
        <v>3.9619</v>
      </c>
      <c r="D21" s="10">
        <v>1.8532</v>
      </c>
      <c r="E21" s="10">
        <f>D21-C21</f>
        <v>-2.1086999999999998</v>
      </c>
    </row>
    <row r="22" spans="1:5" ht="15.75">
      <c r="A22" s="4" t="s">
        <v>26</v>
      </c>
      <c r="B22" s="2" t="s">
        <v>5</v>
      </c>
      <c r="C22" s="10" t="s">
        <v>32</v>
      </c>
      <c r="D22" s="10" t="s">
        <v>32</v>
      </c>
      <c r="E22" s="10" t="s">
        <v>32</v>
      </c>
    </row>
    <row r="23" spans="1:5" ht="15.75">
      <c r="A23" s="4" t="s">
        <v>27</v>
      </c>
      <c r="B23" s="2" t="s">
        <v>6</v>
      </c>
      <c r="C23" s="10" t="s">
        <v>32</v>
      </c>
      <c r="D23" s="10" t="s">
        <v>32</v>
      </c>
      <c r="E23" s="10" t="s">
        <v>32</v>
      </c>
    </row>
    <row r="24" spans="1:5" ht="15.75">
      <c r="A24" s="4" t="s">
        <v>28</v>
      </c>
      <c r="B24" s="2" t="s">
        <v>7</v>
      </c>
      <c r="C24" s="10" t="s">
        <v>32</v>
      </c>
      <c r="D24" s="10" t="s">
        <v>32</v>
      </c>
      <c r="E24" s="10" t="s">
        <v>32</v>
      </c>
    </row>
    <row r="25" spans="1:5" ht="15.75">
      <c r="A25" s="4" t="s">
        <v>29</v>
      </c>
      <c r="B25" s="2" t="s">
        <v>8</v>
      </c>
      <c r="C25" s="10" t="s">
        <v>32</v>
      </c>
      <c r="D25" s="10" t="s">
        <v>32</v>
      </c>
      <c r="E25" s="10" t="s">
        <v>32</v>
      </c>
    </row>
    <row r="26" spans="1:5" ht="60">
      <c r="A26" s="4">
        <v>5</v>
      </c>
      <c r="B26" s="1" t="s">
        <v>12</v>
      </c>
      <c r="C26" s="10"/>
      <c r="D26" s="10"/>
      <c r="E26" s="10"/>
    </row>
    <row r="27" spans="1:5" ht="90">
      <c r="A27" s="4" t="s">
        <v>30</v>
      </c>
      <c r="B27" s="1" t="s">
        <v>13</v>
      </c>
      <c r="C27" s="10"/>
      <c r="D27" s="10"/>
      <c r="E27" s="10"/>
    </row>
  </sheetData>
  <mergeCells count="4">
    <mergeCell ref="A1:E2"/>
    <mergeCell ref="A3:A4"/>
    <mergeCell ref="B3:B4"/>
    <mergeCell ref="C3:E3"/>
  </mergeCells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БЛ</vt:lpstr>
      <vt:lpstr>БР</vt:lpstr>
      <vt:lpstr>ВР</vt:lpstr>
      <vt:lpstr>КМ</vt:lpstr>
      <vt:lpstr>КР</vt:lpstr>
      <vt:lpstr>ЛП</vt:lpstr>
      <vt:lpstr>ОР</vt:lpstr>
      <vt:lpstr>СМ</vt:lpstr>
      <vt:lpstr>ТБ</vt:lpstr>
      <vt:lpstr>ТВ</vt:lpstr>
      <vt:lpstr>ЯР</vt:lpstr>
      <vt:lpstr>БЛ!Область_печати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Никитченко Сергей Александрович</dc:creator>
  <cp:lastModifiedBy>Никитченко Сергей Александрович</cp:lastModifiedBy>
  <dcterms:created xsi:type="dcterms:W3CDTF">2019-03-20T09:46:30Z</dcterms:created>
  <dcterms:modified xsi:type="dcterms:W3CDTF">2023-05-25T10:21:31Z</dcterms:modified>
</cp:coreProperties>
</file>