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 tabRatio="772"/>
  </bookViews>
  <sheets>
    <sheet name="31_лот_льгот. ВЭС,ЗЭС,ЮЭС" sheetId="9" r:id="rId1"/>
  </sheets>
  <definedNames>
    <definedName name="_xlnm._FilterDatabase" localSheetId="0" hidden="1">'31_лот_льгот. ВЭС,ЗЭС,ЮЭС'!$A$5:$L$72</definedName>
  </definedNames>
  <calcPr calcId="145621" refMode="R1C1"/>
</workbook>
</file>

<file path=xl/calcChain.xml><?xml version="1.0" encoding="utf-8"?>
<calcChain xmlns="http://schemas.openxmlformats.org/spreadsheetml/2006/main">
  <c r="G5" i="9" l="1"/>
  <c r="H5" i="9"/>
  <c r="J5" i="9"/>
  <c r="K5" i="9"/>
  <c r="F5" i="9"/>
  <c r="L72" i="9" l="1"/>
  <c r="L71" i="9"/>
  <c r="L62" i="9"/>
  <c r="L60" i="9"/>
  <c r="L59" i="9"/>
  <c r="L50" i="9"/>
  <c r="L49" i="9"/>
  <c r="L47" i="9"/>
  <c r="L46" i="9"/>
  <c r="L70" i="9"/>
  <c r="L64" i="9"/>
  <c r="L61" i="9"/>
  <c r="L58" i="9"/>
  <c r="L53" i="9"/>
  <c r="I48" i="9"/>
  <c r="I5" i="9" s="1"/>
  <c r="L45" i="9"/>
  <c r="L42" i="9"/>
  <c r="I31" i="9"/>
  <c r="L31" i="9" s="1"/>
  <c r="L29" i="9"/>
  <c r="L27" i="9"/>
  <c r="I26" i="9"/>
  <c r="L26" i="9" s="1"/>
  <c r="L23" i="9"/>
  <c r="L22" i="9"/>
  <c r="L21" i="9"/>
  <c r="I20" i="9"/>
  <c r="L20" i="9" s="1"/>
  <c r="I19" i="9"/>
  <c r="L19" i="9" s="1"/>
  <c r="L18" i="9"/>
  <c r="L17" i="9"/>
  <c r="L16" i="9"/>
  <c r="L48" i="9" l="1"/>
  <c r="L5" i="9" s="1"/>
</calcChain>
</file>

<file path=xl/sharedStrings.xml><?xml version="1.0" encoding="utf-8"?>
<sst xmlns="http://schemas.openxmlformats.org/spreadsheetml/2006/main" count="279" uniqueCount="64">
  <si>
    <t>Строительство ВЛ-10 (6) кВ</t>
  </si>
  <si>
    <t>Строительство ВЛЗ-10 (6) кВ</t>
  </si>
  <si>
    <t>Монтаж ТП 10 (6)/0,4 кВ</t>
  </si>
  <si>
    <t>Реконструкция ТП 10 (6)/0,4 кВ</t>
  </si>
  <si>
    <t>Монтаж учёта в ТП 10 (6)/0,4 кВ</t>
  </si>
  <si>
    <t>Реконструкция ВЛ-0,4 кВ с монтажем дополнительного провода, км</t>
  </si>
  <si>
    <t>Строительство ВЛИ-0,4 кВ, км</t>
  </si>
  <si>
    <t>Кол-во</t>
  </si>
  <si>
    <t>ПИР</t>
  </si>
  <si>
    <t>СМР</t>
  </si>
  <si>
    <t>Оборуд</t>
  </si>
  <si>
    <t>Прочие</t>
  </si>
  <si>
    <t>ИТОГО</t>
  </si>
  <si>
    <t xml:space="preserve">Монтаж ТП 10 (6)/0,4 кВ </t>
  </si>
  <si>
    <t>ИПР код</t>
  </si>
  <si>
    <t>ТПиР/НС</t>
  </si>
  <si>
    <t>Тип Объекта</t>
  </si>
  <si>
    <t>ПНР</t>
  </si>
  <si>
    <t>НСиР</t>
  </si>
  <si>
    <t>ВЛЭП</t>
  </si>
  <si>
    <t>0040884158</t>
  </si>
  <si>
    <t>0040887373</t>
  </si>
  <si>
    <t>0040892708</t>
  </si>
  <si>
    <t>0040892727</t>
  </si>
  <si>
    <t>0040893860</t>
  </si>
  <si>
    <t>0040882488</t>
  </si>
  <si>
    <t>0040887944</t>
  </si>
  <si>
    <t>0040889358</t>
  </si>
  <si>
    <t>0040890519</t>
  </si>
  <si>
    <t>0040891222</t>
  </si>
  <si>
    <t>0040891157</t>
  </si>
  <si>
    <t>0040892603</t>
  </si>
  <si>
    <t>0040892588</t>
  </si>
  <si>
    <t>0040892570</t>
  </si>
  <si>
    <t>0040862734</t>
  </si>
  <si>
    <t>0040891879</t>
  </si>
  <si>
    <t>0040881074</t>
  </si>
  <si>
    <t>0040885848</t>
  </si>
  <si>
    <t>0040886651</t>
  </si>
  <si>
    <t>0040886239</t>
  </si>
  <si>
    <t>0040887438</t>
  </si>
  <si>
    <t>0040888371</t>
  </si>
  <si>
    <t>0040890133</t>
  </si>
  <si>
    <t>0040889005</t>
  </si>
  <si>
    <t>0040888993</t>
  </si>
  <si>
    <t>0040888791</t>
  </si>
  <si>
    <t>0040889752</t>
  </si>
  <si>
    <t>0040890022</t>
  </si>
  <si>
    <t>0040890616</t>
  </si>
  <si>
    <t>0040889786</t>
  </si>
  <si>
    <t>0040892648</t>
  </si>
  <si>
    <t>0040892657</t>
  </si>
  <si>
    <t>0040893217</t>
  </si>
  <si>
    <t>0040897295</t>
  </si>
  <si>
    <t>0040896638</t>
  </si>
  <si>
    <t>0040896675</t>
  </si>
  <si>
    <t>0040898396</t>
  </si>
  <si>
    <t>0040896763</t>
  </si>
  <si>
    <t>0040897168</t>
  </si>
  <si>
    <t>0040896652</t>
  </si>
  <si>
    <t>0040899363</t>
  </si>
  <si>
    <t>0040891058</t>
  </si>
  <si>
    <t>Монтаж разъединителя 10 (6) кВ</t>
  </si>
  <si>
    <t>Лот 31  Льготники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</si>
</sst>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L72"/>
  <sheetViews>
    <sheetView tabSelected="1" zoomScale="80" zoomScaleNormal="80" workbookViewId="0">
      <pane xSplit="5" ySplit="5" topLeftCell="F6" activePane="bottomRight" state="frozen"/>
      <selection activeCell="J76" sqref="J76"/>
      <selection pane="topRight" activeCell="J76" sqref="J76"/>
      <selection pane="bottomLeft" activeCell="J76" sqref="J76"/>
      <selection pane="bottomRight" activeCell="B79" sqref="B79"/>
    </sheetView>
  </sheetViews>
  <sheetFormatPr defaultRowHeight="15" x14ac:dyDescent="0.25"/>
  <cols>
    <col min="1" max="1" width="18.28515625" style="3" customWidth="1"/>
    <col min="2" max="2" width="10.5703125" style="3" customWidth="1"/>
    <col min="3" max="3" width="10.28515625" style="3" customWidth="1"/>
    <col min="4" max="4" width="11.140625" style="3" customWidth="1"/>
    <col min="5" max="5" width="51.140625" style="4" customWidth="1"/>
    <col min="6" max="12" width="13.42578125" style="3" customWidth="1"/>
    <col min="13" max="16384" width="9.140625" style="3"/>
  </cols>
  <sheetData>
    <row r="2" spans="1:12" x14ac:dyDescent="0.25">
      <c r="E2" s="4" t="s">
        <v>63</v>
      </c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0" x14ac:dyDescent="0.25">
      <c r="A4" s="1"/>
      <c r="B4" s="1" t="s">
        <v>14</v>
      </c>
      <c r="C4" s="1" t="s">
        <v>15</v>
      </c>
      <c r="D4" s="1" t="s">
        <v>16</v>
      </c>
      <c r="E4" s="1"/>
      <c r="F4" s="1" t="s">
        <v>7</v>
      </c>
      <c r="G4" s="1" t="s">
        <v>8</v>
      </c>
      <c r="H4" s="1" t="s">
        <v>9</v>
      </c>
      <c r="I4" s="1" t="s">
        <v>17</v>
      </c>
      <c r="J4" s="1" t="s">
        <v>10</v>
      </c>
      <c r="K4" s="1" t="s">
        <v>11</v>
      </c>
      <c r="L4" s="1" t="s">
        <v>12</v>
      </c>
    </row>
    <row r="5" spans="1:12" x14ac:dyDescent="0.25">
      <c r="A5" s="1"/>
      <c r="B5" s="1"/>
      <c r="C5" s="1"/>
      <c r="D5" s="1"/>
      <c r="E5" s="1"/>
      <c r="F5" s="5">
        <f>SUBTOTAL(9,F46:F72)</f>
        <v>3.6229999999999993</v>
      </c>
      <c r="G5" s="5">
        <f t="shared" ref="G5:L5" si="0">SUBTOTAL(9,G46:G72)</f>
        <v>96.532464000000004</v>
      </c>
      <c r="H5" s="5">
        <f t="shared" si="0"/>
        <v>968.41872000000001</v>
      </c>
      <c r="I5" s="5">
        <f t="shared" si="0"/>
        <v>5.3584000000000005</v>
      </c>
      <c r="J5" s="5">
        <f t="shared" si="0"/>
        <v>182.47000000000003</v>
      </c>
      <c r="K5" s="5">
        <f t="shared" si="0"/>
        <v>68.859616000000017</v>
      </c>
      <c r="L5" s="5">
        <f t="shared" si="0"/>
        <v>1321.6392000000001</v>
      </c>
    </row>
    <row r="6" spans="1:12" ht="15" hidden="1" customHeight="1" x14ac:dyDescent="0.25">
      <c r="A6" s="10" t="s">
        <v>45</v>
      </c>
      <c r="B6" s="1">
        <v>2547</v>
      </c>
      <c r="C6" s="1" t="s">
        <v>18</v>
      </c>
      <c r="D6" s="1" t="s">
        <v>19</v>
      </c>
      <c r="E6" s="1" t="s">
        <v>1</v>
      </c>
      <c r="F6" s="2">
        <v>0.03</v>
      </c>
      <c r="G6" s="2">
        <v>2.64</v>
      </c>
      <c r="H6" s="2">
        <v>29.37</v>
      </c>
      <c r="I6" s="2"/>
      <c r="J6" s="2"/>
      <c r="K6" s="2">
        <v>0.99</v>
      </c>
      <c r="L6" s="2">
        <v>33</v>
      </c>
    </row>
    <row r="7" spans="1:12" ht="15" hidden="1" customHeight="1" x14ac:dyDescent="0.25">
      <c r="A7" s="10" t="s">
        <v>53</v>
      </c>
      <c r="B7" s="1">
        <v>2547</v>
      </c>
      <c r="C7" s="1" t="s">
        <v>18</v>
      </c>
      <c r="D7" s="1" t="s">
        <v>19</v>
      </c>
      <c r="E7" s="1" t="s">
        <v>1</v>
      </c>
      <c r="F7" s="2">
        <v>0.5</v>
      </c>
      <c r="G7" s="2">
        <v>44</v>
      </c>
      <c r="H7" s="2">
        <v>489.5</v>
      </c>
      <c r="I7" s="2"/>
      <c r="J7" s="2"/>
      <c r="K7" s="2">
        <v>16.5</v>
      </c>
      <c r="L7" s="2">
        <v>550</v>
      </c>
    </row>
    <row r="8" spans="1:12" ht="15" hidden="1" customHeight="1" x14ac:dyDescent="0.25">
      <c r="A8" s="10" t="s">
        <v>45</v>
      </c>
      <c r="B8" s="1">
        <v>2550</v>
      </c>
      <c r="C8" s="1" t="s">
        <v>18</v>
      </c>
      <c r="D8" s="1" t="s">
        <v>11</v>
      </c>
      <c r="E8" s="1" t="s">
        <v>62</v>
      </c>
      <c r="F8" s="2">
        <v>1</v>
      </c>
      <c r="G8" s="2">
        <v>3.91</v>
      </c>
      <c r="H8" s="2">
        <v>10.51</v>
      </c>
      <c r="I8" s="2"/>
      <c r="J8" s="2">
        <v>38.39</v>
      </c>
      <c r="K8" s="2">
        <v>0.53</v>
      </c>
      <c r="L8" s="2">
        <v>53.34</v>
      </c>
    </row>
    <row r="9" spans="1:12" ht="15" hidden="1" customHeight="1" x14ac:dyDescent="0.25">
      <c r="A9" s="10" t="s">
        <v>53</v>
      </c>
      <c r="B9" s="1">
        <v>2550</v>
      </c>
      <c r="C9" s="1" t="s">
        <v>18</v>
      </c>
      <c r="D9" s="1" t="s">
        <v>11</v>
      </c>
      <c r="E9" s="1" t="s">
        <v>62</v>
      </c>
      <c r="F9" s="2">
        <v>1</v>
      </c>
      <c r="G9" s="2">
        <v>3.91</v>
      </c>
      <c r="H9" s="2">
        <v>10.51</v>
      </c>
      <c r="I9" s="2"/>
      <c r="J9" s="2">
        <v>38.39</v>
      </c>
      <c r="K9" s="2">
        <v>0.53</v>
      </c>
      <c r="L9" s="2">
        <v>53.34</v>
      </c>
    </row>
    <row r="10" spans="1:12" ht="15" hidden="1" customHeight="1" x14ac:dyDescent="0.25">
      <c r="A10" s="10" t="s">
        <v>45</v>
      </c>
      <c r="B10" s="1">
        <v>2550</v>
      </c>
      <c r="C10" s="1" t="s">
        <v>18</v>
      </c>
      <c r="D10" s="1" t="s">
        <v>11</v>
      </c>
      <c r="E10" s="1" t="s">
        <v>2</v>
      </c>
      <c r="F10" s="2">
        <v>0.1</v>
      </c>
      <c r="G10" s="2">
        <v>9.0820000000000007</v>
      </c>
      <c r="H10" s="2">
        <v>41.695</v>
      </c>
      <c r="I10" s="2">
        <v>9.5776000000000003</v>
      </c>
      <c r="J10" s="2">
        <v>239.44</v>
      </c>
      <c r="K10" s="2">
        <v>4.6100000000000003</v>
      </c>
      <c r="L10" s="2">
        <v>304.40460000000002</v>
      </c>
    </row>
    <row r="11" spans="1:12" ht="15" hidden="1" customHeight="1" x14ac:dyDescent="0.25">
      <c r="A11" s="10" t="s">
        <v>53</v>
      </c>
      <c r="B11" s="1">
        <v>2550</v>
      </c>
      <c r="C11" s="1" t="s">
        <v>18</v>
      </c>
      <c r="D11" s="1" t="s">
        <v>11</v>
      </c>
      <c r="E11" s="1" t="s">
        <v>2</v>
      </c>
      <c r="F11" s="2">
        <v>6.3E-2</v>
      </c>
      <c r="G11" s="2">
        <v>6.53</v>
      </c>
      <c r="H11" s="2">
        <v>41.42</v>
      </c>
      <c r="I11" s="2">
        <v>5.3584000000000005</v>
      </c>
      <c r="J11" s="2">
        <v>133.96</v>
      </c>
      <c r="K11" s="2">
        <v>1.75</v>
      </c>
      <c r="L11" s="2">
        <v>189.01840000000001</v>
      </c>
    </row>
    <row r="12" spans="1:12" ht="15" hidden="1" customHeight="1" x14ac:dyDescent="0.25">
      <c r="A12" s="10" t="s">
        <v>45</v>
      </c>
      <c r="B12" s="1">
        <v>2550</v>
      </c>
      <c r="C12" s="1" t="s">
        <v>18</v>
      </c>
      <c r="D12" s="1" t="s">
        <v>11</v>
      </c>
      <c r="E12" s="1" t="s">
        <v>4</v>
      </c>
      <c r="F12" s="2">
        <v>1</v>
      </c>
      <c r="G12" s="2">
        <v>0.75</v>
      </c>
      <c r="H12" s="2">
        <v>1.53</v>
      </c>
      <c r="I12" s="2"/>
      <c r="J12" s="2">
        <v>10.119999999999999</v>
      </c>
      <c r="K12" s="2">
        <v>0.1</v>
      </c>
      <c r="L12" s="2">
        <v>12.499999999999998</v>
      </c>
    </row>
    <row r="13" spans="1:12" ht="15" hidden="1" customHeight="1" x14ac:dyDescent="0.25">
      <c r="A13" s="10" t="s">
        <v>53</v>
      </c>
      <c r="B13" s="1">
        <v>2550</v>
      </c>
      <c r="C13" s="1" t="s">
        <v>18</v>
      </c>
      <c r="D13" s="1" t="s">
        <v>11</v>
      </c>
      <c r="E13" s="1" t="s">
        <v>4</v>
      </c>
      <c r="F13" s="2">
        <v>1</v>
      </c>
      <c r="G13" s="2">
        <v>0.75</v>
      </c>
      <c r="H13" s="2">
        <v>1.53</v>
      </c>
      <c r="I13" s="2"/>
      <c r="J13" s="2">
        <v>10.119999999999999</v>
      </c>
      <c r="K13" s="2">
        <v>0.1</v>
      </c>
      <c r="L13" s="2">
        <v>12.499999999999998</v>
      </c>
    </row>
    <row r="14" spans="1:12" ht="15" hidden="1" customHeight="1" x14ac:dyDescent="0.25">
      <c r="A14" s="10" t="s">
        <v>34</v>
      </c>
      <c r="B14" s="1">
        <v>2549</v>
      </c>
      <c r="C14" s="1" t="s">
        <v>18</v>
      </c>
      <c r="D14" s="1" t="s">
        <v>19</v>
      </c>
      <c r="E14" s="1" t="s">
        <v>6</v>
      </c>
      <c r="F14" s="2">
        <v>0.4</v>
      </c>
      <c r="G14" s="2">
        <v>31.802352941176473</v>
      </c>
      <c r="H14" s="2">
        <v>337.90000000000003</v>
      </c>
      <c r="I14" s="2">
        <v>0</v>
      </c>
      <c r="J14" s="2">
        <v>0</v>
      </c>
      <c r="K14" s="2">
        <v>27.827058823529416</v>
      </c>
      <c r="L14" s="2">
        <v>372</v>
      </c>
    </row>
    <row r="15" spans="1:12" ht="15" hidden="1" customHeight="1" x14ac:dyDescent="0.25">
      <c r="A15" s="9" t="s">
        <v>38</v>
      </c>
      <c r="B15" s="1">
        <v>2547</v>
      </c>
      <c r="C15" s="1" t="s">
        <v>18</v>
      </c>
      <c r="D15" s="1" t="s">
        <v>19</v>
      </c>
      <c r="E15" s="1" t="s">
        <v>0</v>
      </c>
      <c r="F15" s="2">
        <v>0.67</v>
      </c>
      <c r="G15" s="2">
        <v>44.517479999999999</v>
      </c>
      <c r="H15" s="2">
        <v>489.69227999999998</v>
      </c>
      <c r="I15" s="2"/>
      <c r="J15" s="2"/>
      <c r="K15" s="2">
        <v>22.25874</v>
      </c>
      <c r="L15" s="2">
        <v>556.46849999999995</v>
      </c>
    </row>
    <row r="16" spans="1:12" ht="15" hidden="1" customHeight="1" x14ac:dyDescent="0.25">
      <c r="A16" s="9" t="s">
        <v>52</v>
      </c>
      <c r="B16" s="1">
        <v>2547</v>
      </c>
      <c r="C16" s="1" t="s">
        <v>18</v>
      </c>
      <c r="D16" s="1" t="s">
        <v>19</v>
      </c>
      <c r="E16" s="1" t="s">
        <v>1</v>
      </c>
      <c r="F16" s="2">
        <v>0.1</v>
      </c>
      <c r="G16" s="2">
        <v>8.8000000000000007</v>
      </c>
      <c r="H16" s="2">
        <v>97.9</v>
      </c>
      <c r="I16" s="2"/>
      <c r="J16" s="2"/>
      <c r="K16" s="2">
        <v>3.3</v>
      </c>
      <c r="L16" s="2">
        <f>G16+H16+K16+I16+J16</f>
        <v>110</v>
      </c>
    </row>
    <row r="17" spans="1:12" ht="15" hidden="1" customHeight="1" x14ac:dyDescent="0.25">
      <c r="A17" s="9" t="s">
        <v>38</v>
      </c>
      <c r="B17" s="1">
        <v>2550</v>
      </c>
      <c r="C17" s="1" t="s">
        <v>18</v>
      </c>
      <c r="D17" s="1" t="s">
        <v>11</v>
      </c>
      <c r="E17" s="1" t="s">
        <v>62</v>
      </c>
      <c r="F17" s="2">
        <v>1</v>
      </c>
      <c r="G17" s="2">
        <v>3.91</v>
      </c>
      <c r="H17" s="2">
        <v>10.51</v>
      </c>
      <c r="I17" s="2"/>
      <c r="J17" s="2">
        <v>38.39</v>
      </c>
      <c r="K17" s="2">
        <v>0.53</v>
      </c>
      <c r="L17" s="2">
        <f t="shared" ref="L17:L23" si="1">G17+H17+K17+I17+J17</f>
        <v>53.34</v>
      </c>
    </row>
    <row r="18" spans="1:12" ht="15" hidden="1" customHeight="1" x14ac:dyDescent="0.25">
      <c r="A18" s="9" t="s">
        <v>52</v>
      </c>
      <c r="B18" s="1">
        <v>2550</v>
      </c>
      <c r="C18" s="1" t="s">
        <v>18</v>
      </c>
      <c r="D18" s="1" t="s">
        <v>11</v>
      </c>
      <c r="E18" s="1" t="s">
        <v>62</v>
      </c>
      <c r="F18" s="2">
        <v>1</v>
      </c>
      <c r="G18" s="2">
        <v>3.91</v>
      </c>
      <c r="H18" s="2">
        <v>10.51</v>
      </c>
      <c r="I18" s="2"/>
      <c r="J18" s="2">
        <v>38.39</v>
      </c>
      <c r="K18" s="2">
        <v>0.53</v>
      </c>
      <c r="L18" s="2">
        <f t="shared" si="1"/>
        <v>53.34</v>
      </c>
    </row>
    <row r="19" spans="1:12" ht="15" hidden="1" customHeight="1" x14ac:dyDescent="0.25">
      <c r="A19" s="9" t="s">
        <v>38</v>
      </c>
      <c r="B19" s="1">
        <v>2550</v>
      </c>
      <c r="C19" s="1" t="s">
        <v>18</v>
      </c>
      <c r="D19" s="1" t="s">
        <v>11</v>
      </c>
      <c r="E19" s="1" t="s">
        <v>2</v>
      </c>
      <c r="F19" s="2">
        <v>6.3E-2</v>
      </c>
      <c r="G19" s="2">
        <v>6.53</v>
      </c>
      <c r="H19" s="2">
        <v>41.42</v>
      </c>
      <c r="I19" s="2">
        <f>J19*0.04</f>
        <v>5.3584000000000005</v>
      </c>
      <c r="J19" s="2">
        <v>133.96</v>
      </c>
      <c r="K19" s="2">
        <v>1.75</v>
      </c>
      <c r="L19" s="2">
        <f t="shared" si="1"/>
        <v>189.01840000000001</v>
      </c>
    </row>
    <row r="20" spans="1:12" ht="15" hidden="1" customHeight="1" x14ac:dyDescent="0.25">
      <c r="A20" s="9" t="s">
        <v>52</v>
      </c>
      <c r="B20" s="1">
        <v>2550</v>
      </c>
      <c r="C20" s="1" t="s">
        <v>18</v>
      </c>
      <c r="D20" s="1" t="s">
        <v>11</v>
      </c>
      <c r="E20" s="1" t="s">
        <v>2</v>
      </c>
      <c r="F20" s="2">
        <v>6.3E-2</v>
      </c>
      <c r="G20" s="2">
        <v>6.53</v>
      </c>
      <c r="H20" s="2">
        <v>41.42</v>
      </c>
      <c r="I20" s="2">
        <f>J20*0.04</f>
        <v>5.3584000000000005</v>
      </c>
      <c r="J20" s="2">
        <v>133.96</v>
      </c>
      <c r="K20" s="2">
        <v>1.75</v>
      </c>
      <c r="L20" s="2">
        <f t="shared" si="1"/>
        <v>189.01840000000001</v>
      </c>
    </row>
    <row r="21" spans="1:12" ht="15" hidden="1" customHeight="1" x14ac:dyDescent="0.25">
      <c r="A21" s="9" t="s">
        <v>38</v>
      </c>
      <c r="B21" s="1">
        <v>2550</v>
      </c>
      <c r="C21" s="1" t="s">
        <v>18</v>
      </c>
      <c r="D21" s="1" t="s">
        <v>11</v>
      </c>
      <c r="E21" s="1" t="s">
        <v>4</v>
      </c>
      <c r="F21" s="2">
        <v>1</v>
      </c>
      <c r="G21" s="2">
        <v>0.75</v>
      </c>
      <c r="H21" s="2">
        <v>1.53</v>
      </c>
      <c r="I21" s="2"/>
      <c r="J21" s="2">
        <v>10.119999999999999</v>
      </c>
      <c r="K21" s="2">
        <v>0.1</v>
      </c>
      <c r="L21" s="2">
        <f t="shared" si="1"/>
        <v>12.5</v>
      </c>
    </row>
    <row r="22" spans="1:12" ht="15" hidden="1" customHeight="1" x14ac:dyDescent="0.25">
      <c r="A22" s="9" t="s">
        <v>52</v>
      </c>
      <c r="B22" s="1">
        <v>2550</v>
      </c>
      <c r="C22" s="1" t="s">
        <v>18</v>
      </c>
      <c r="D22" s="1" t="s">
        <v>11</v>
      </c>
      <c r="E22" s="1" t="s">
        <v>4</v>
      </c>
      <c r="F22" s="2">
        <v>1</v>
      </c>
      <c r="G22" s="2">
        <v>0.75</v>
      </c>
      <c r="H22" s="2">
        <v>1.53</v>
      </c>
      <c r="I22" s="2"/>
      <c r="J22" s="2">
        <v>10.119999999999999</v>
      </c>
      <c r="K22" s="2">
        <v>0.1</v>
      </c>
      <c r="L22" s="2">
        <f t="shared" si="1"/>
        <v>12.5</v>
      </c>
    </row>
    <row r="23" spans="1:12" ht="15" hidden="1" customHeight="1" x14ac:dyDescent="0.25">
      <c r="A23" s="9" t="s">
        <v>36</v>
      </c>
      <c r="B23" s="1">
        <v>2549</v>
      </c>
      <c r="C23" s="1" t="s">
        <v>18</v>
      </c>
      <c r="D23" s="1" t="s">
        <v>19</v>
      </c>
      <c r="E23" s="1" t="s">
        <v>6</v>
      </c>
      <c r="F23" s="2">
        <v>0.12</v>
      </c>
      <c r="G23" s="2">
        <v>9.7315199999999997</v>
      </c>
      <c r="H23" s="2">
        <v>103.3974</v>
      </c>
      <c r="I23" s="2">
        <v>0</v>
      </c>
      <c r="J23" s="2">
        <v>0</v>
      </c>
      <c r="K23" s="2">
        <v>8.5150800000000011</v>
      </c>
      <c r="L23" s="2">
        <f t="shared" si="1"/>
        <v>121.64400000000001</v>
      </c>
    </row>
    <row r="24" spans="1:12" hidden="1" x14ac:dyDescent="0.25">
      <c r="A24" s="8" t="s">
        <v>30</v>
      </c>
      <c r="B24" s="1">
        <v>2547</v>
      </c>
      <c r="C24" s="1" t="s">
        <v>18</v>
      </c>
      <c r="D24" s="1" t="s">
        <v>19</v>
      </c>
      <c r="E24" s="1" t="s">
        <v>1</v>
      </c>
      <c r="F24" s="2">
        <v>0.12</v>
      </c>
      <c r="G24" s="2">
        <v>10.56</v>
      </c>
      <c r="H24" s="2">
        <v>117.48</v>
      </c>
      <c r="I24" s="2"/>
      <c r="J24" s="2"/>
      <c r="K24" s="2">
        <v>3.96</v>
      </c>
      <c r="L24" s="2">
        <v>132</v>
      </c>
    </row>
    <row r="25" spans="1:12" hidden="1" x14ac:dyDescent="0.25">
      <c r="A25" s="8" t="s">
        <v>30</v>
      </c>
      <c r="B25" s="1">
        <v>2550</v>
      </c>
      <c r="C25" s="1" t="s">
        <v>18</v>
      </c>
      <c r="D25" s="1" t="s">
        <v>11</v>
      </c>
      <c r="E25" s="1" t="s">
        <v>62</v>
      </c>
      <c r="F25" s="2">
        <v>1</v>
      </c>
      <c r="G25" s="2">
        <v>3.91</v>
      </c>
      <c r="H25" s="2">
        <v>10.51</v>
      </c>
      <c r="I25" s="2"/>
      <c r="J25" s="2">
        <v>38.39</v>
      </c>
      <c r="K25" s="2">
        <v>0.53</v>
      </c>
      <c r="L25" s="2">
        <v>53.34</v>
      </c>
    </row>
    <row r="26" spans="1:12" hidden="1" x14ac:dyDescent="0.25">
      <c r="A26" s="8" t="s">
        <v>25</v>
      </c>
      <c r="B26" s="1">
        <v>2550</v>
      </c>
      <c r="C26" s="1" t="s">
        <v>18</v>
      </c>
      <c r="D26" s="1" t="s">
        <v>11</v>
      </c>
      <c r="E26" s="1" t="s">
        <v>13</v>
      </c>
      <c r="F26" s="2">
        <v>0.16</v>
      </c>
      <c r="G26" s="2">
        <v>11.254</v>
      </c>
      <c r="H26" s="2">
        <v>41.695</v>
      </c>
      <c r="I26" s="2">
        <f>J26*0.04</f>
        <v>13.19792</v>
      </c>
      <c r="J26" s="2">
        <v>329.94799999999998</v>
      </c>
      <c r="K26" s="2">
        <v>5.1100000000000003</v>
      </c>
      <c r="L26" s="2">
        <f>G26+H26+I26+J26+K26</f>
        <v>401.20492000000002</v>
      </c>
    </row>
    <row r="27" spans="1:12" ht="15" hidden="1" customHeight="1" x14ac:dyDescent="0.25">
      <c r="A27" s="9" t="s">
        <v>37</v>
      </c>
      <c r="B27" s="1">
        <v>2549</v>
      </c>
      <c r="C27" s="1" t="s">
        <v>18</v>
      </c>
      <c r="D27" s="1" t="s">
        <v>19</v>
      </c>
      <c r="E27" s="1" t="s">
        <v>6</v>
      </c>
      <c r="F27" s="2">
        <v>0.1</v>
      </c>
      <c r="G27" s="2">
        <v>8.1096000000000004</v>
      </c>
      <c r="H27" s="2">
        <v>86.164500000000004</v>
      </c>
      <c r="I27" s="2">
        <v>0</v>
      </c>
      <c r="J27" s="2">
        <v>0</v>
      </c>
      <c r="K27" s="2">
        <v>7.0959000000000012</v>
      </c>
      <c r="L27" s="2">
        <f>G27+H27+K27+I27+J27</f>
        <v>101.37</v>
      </c>
    </row>
    <row r="28" spans="1:12" ht="15" hidden="1" customHeight="1" x14ac:dyDescent="0.25">
      <c r="A28" s="10" t="s">
        <v>39</v>
      </c>
      <c r="B28" s="1">
        <v>2549</v>
      </c>
      <c r="C28" s="1" t="s">
        <v>18</v>
      </c>
      <c r="D28" s="1" t="s">
        <v>19</v>
      </c>
      <c r="E28" s="1" t="s">
        <v>6</v>
      </c>
      <c r="F28" s="2">
        <v>0.35</v>
      </c>
      <c r="G28" s="2">
        <v>27.827058823529413</v>
      </c>
      <c r="H28" s="2">
        <v>295.66249999999997</v>
      </c>
      <c r="I28" s="2">
        <v>0</v>
      </c>
      <c r="J28" s="2">
        <v>0</v>
      </c>
      <c r="K28" s="2">
        <v>24.348676470588238</v>
      </c>
      <c r="L28" s="2">
        <v>325.5</v>
      </c>
    </row>
    <row r="29" spans="1:12" ht="15" hidden="1" customHeight="1" x14ac:dyDescent="0.25">
      <c r="A29" s="9" t="s">
        <v>38</v>
      </c>
      <c r="B29" s="1">
        <v>2549</v>
      </c>
      <c r="C29" s="1" t="s">
        <v>18</v>
      </c>
      <c r="D29" s="1" t="s">
        <v>19</v>
      </c>
      <c r="E29" s="1" t="s">
        <v>6</v>
      </c>
      <c r="F29" s="2">
        <v>0.27</v>
      </c>
      <c r="G29" s="2">
        <v>21.895920000000004</v>
      </c>
      <c r="H29" s="2">
        <v>232.64415000000005</v>
      </c>
      <c r="I29" s="2">
        <v>0</v>
      </c>
      <c r="J29" s="2">
        <v>0</v>
      </c>
      <c r="K29" s="2">
        <v>19.158930000000002</v>
      </c>
      <c r="L29" s="2">
        <f>G29+H29+K29+I29+J29</f>
        <v>273.69900000000007</v>
      </c>
    </row>
    <row r="30" spans="1:12" ht="15.75" hidden="1" customHeight="1" x14ac:dyDescent="0.25">
      <c r="A30" s="10" t="s">
        <v>40</v>
      </c>
      <c r="B30" s="1">
        <v>2549</v>
      </c>
      <c r="C30" s="1" t="s">
        <v>18</v>
      </c>
      <c r="D30" s="1" t="s">
        <v>19</v>
      </c>
      <c r="E30" s="1" t="s">
        <v>6</v>
      </c>
      <c r="F30" s="2">
        <v>0.04</v>
      </c>
      <c r="G30" s="2">
        <v>3.1802352941176477</v>
      </c>
      <c r="H30" s="2">
        <v>33.790000000000006</v>
      </c>
      <c r="I30" s="2">
        <v>0</v>
      </c>
      <c r="J30" s="2">
        <v>0</v>
      </c>
      <c r="K30" s="2">
        <v>2.7827058823529418</v>
      </c>
      <c r="L30" s="2">
        <v>37.200000000000003</v>
      </c>
    </row>
    <row r="31" spans="1:12" hidden="1" x14ac:dyDescent="0.25">
      <c r="A31" s="8" t="s">
        <v>30</v>
      </c>
      <c r="B31" s="1">
        <v>2550</v>
      </c>
      <c r="C31" s="1" t="s">
        <v>18</v>
      </c>
      <c r="D31" s="1" t="s">
        <v>11</v>
      </c>
      <c r="E31" s="1" t="s">
        <v>2</v>
      </c>
      <c r="F31" s="2">
        <v>6.3E-2</v>
      </c>
      <c r="G31" s="2">
        <v>6.53</v>
      </c>
      <c r="H31" s="2">
        <v>41.42</v>
      </c>
      <c r="I31" s="2">
        <f>J31*0.04</f>
        <v>5.3584000000000005</v>
      </c>
      <c r="J31" s="2">
        <v>133.96</v>
      </c>
      <c r="K31" s="2">
        <v>1.75</v>
      </c>
      <c r="L31" s="2">
        <f>G31+H31+I31+J31+K31</f>
        <v>189.01840000000001</v>
      </c>
    </row>
    <row r="32" spans="1:12" hidden="1" x14ac:dyDescent="0.25">
      <c r="A32" s="8" t="s">
        <v>30</v>
      </c>
      <c r="B32" s="1">
        <v>2550</v>
      </c>
      <c r="C32" s="1" t="s">
        <v>18</v>
      </c>
      <c r="D32" s="1" t="s">
        <v>11</v>
      </c>
      <c r="E32" s="1" t="s">
        <v>4</v>
      </c>
      <c r="F32" s="2">
        <v>1</v>
      </c>
      <c r="G32" s="2">
        <v>0.75</v>
      </c>
      <c r="H32" s="2">
        <v>1.53</v>
      </c>
      <c r="I32" s="2"/>
      <c r="J32" s="2">
        <v>10.119999999999999</v>
      </c>
      <c r="K32" s="2">
        <v>0.1</v>
      </c>
      <c r="L32" s="2">
        <v>12.499999999999998</v>
      </c>
    </row>
    <row r="33" spans="1:12" hidden="1" x14ac:dyDescent="0.25">
      <c r="A33" s="8" t="s">
        <v>31</v>
      </c>
      <c r="B33" s="1">
        <v>2550</v>
      </c>
      <c r="C33" s="1" t="s">
        <v>18</v>
      </c>
      <c r="D33" s="1" t="s">
        <v>11</v>
      </c>
      <c r="E33" s="1" t="s">
        <v>3</v>
      </c>
      <c r="F33" s="2">
        <v>6.3E-2</v>
      </c>
      <c r="G33" s="2">
        <v>5.89</v>
      </c>
      <c r="H33" s="2">
        <v>36.08</v>
      </c>
      <c r="I33" s="2"/>
      <c r="J33" s="2">
        <v>87.09</v>
      </c>
      <c r="K33" s="2">
        <v>1.52</v>
      </c>
      <c r="L33" s="2">
        <v>130.58000000000001</v>
      </c>
    </row>
    <row r="34" spans="1:12" hidden="1" x14ac:dyDescent="0.25">
      <c r="A34" s="8" t="s">
        <v>26</v>
      </c>
      <c r="B34" s="1">
        <v>2549</v>
      </c>
      <c r="C34" s="1" t="s">
        <v>18</v>
      </c>
      <c r="D34" s="1" t="s">
        <v>19</v>
      </c>
      <c r="E34" s="1" t="s">
        <v>6</v>
      </c>
      <c r="F34" s="2">
        <v>0.17</v>
      </c>
      <c r="G34" s="2">
        <v>13.786320000000003</v>
      </c>
      <c r="H34" s="2">
        <v>146.47965000000002</v>
      </c>
      <c r="I34" s="2">
        <v>0</v>
      </c>
      <c r="J34" s="2">
        <v>0</v>
      </c>
      <c r="K34" s="2">
        <v>12.063030000000003</v>
      </c>
      <c r="L34" s="2">
        <v>158.10000000000002</v>
      </c>
    </row>
    <row r="35" spans="1:12" ht="15" hidden="1" customHeight="1" x14ac:dyDescent="0.25">
      <c r="A35" s="10" t="s">
        <v>41</v>
      </c>
      <c r="B35" s="1">
        <v>2549</v>
      </c>
      <c r="C35" s="1" t="s">
        <v>18</v>
      </c>
      <c r="D35" s="1" t="s">
        <v>19</v>
      </c>
      <c r="E35" s="1" t="s">
        <v>6</v>
      </c>
      <c r="F35" s="2">
        <v>0.17</v>
      </c>
      <c r="G35" s="2">
        <v>13.516000000000004</v>
      </c>
      <c r="H35" s="2">
        <v>143.60750000000002</v>
      </c>
      <c r="I35" s="2">
        <v>0</v>
      </c>
      <c r="J35" s="2">
        <v>0</v>
      </c>
      <c r="K35" s="2">
        <v>11.826500000000003</v>
      </c>
      <c r="L35" s="2">
        <v>158.10000000000002</v>
      </c>
    </row>
    <row r="36" spans="1:12" ht="15" hidden="1" customHeight="1" x14ac:dyDescent="0.25">
      <c r="A36" s="10" t="s">
        <v>45</v>
      </c>
      <c r="B36" s="1">
        <v>2549</v>
      </c>
      <c r="C36" s="1" t="s">
        <v>18</v>
      </c>
      <c r="D36" s="1" t="s">
        <v>19</v>
      </c>
      <c r="E36" s="1" t="s">
        <v>6</v>
      </c>
      <c r="F36" s="2">
        <v>0.2</v>
      </c>
      <c r="G36" s="2">
        <v>15.901176470588236</v>
      </c>
      <c r="H36" s="2">
        <v>168.95000000000002</v>
      </c>
      <c r="I36" s="2">
        <v>0</v>
      </c>
      <c r="J36" s="2">
        <v>0</v>
      </c>
      <c r="K36" s="2">
        <v>13.913529411764708</v>
      </c>
      <c r="L36" s="2">
        <v>186</v>
      </c>
    </row>
    <row r="37" spans="1:12" ht="15" hidden="1" customHeight="1" x14ac:dyDescent="0.25">
      <c r="A37" s="10" t="s">
        <v>44</v>
      </c>
      <c r="B37" s="1">
        <v>2549</v>
      </c>
      <c r="C37" s="1" t="s">
        <v>18</v>
      </c>
      <c r="D37" s="1" t="s">
        <v>19</v>
      </c>
      <c r="E37" s="1" t="s">
        <v>6</v>
      </c>
      <c r="F37" s="2">
        <v>0.17</v>
      </c>
      <c r="G37" s="2">
        <v>13.516000000000004</v>
      </c>
      <c r="H37" s="2">
        <v>143.60750000000002</v>
      </c>
      <c r="I37" s="2">
        <v>0</v>
      </c>
      <c r="J37" s="2">
        <v>0</v>
      </c>
      <c r="K37" s="2">
        <v>11.826500000000003</v>
      </c>
      <c r="L37" s="2">
        <v>158.10000000000002</v>
      </c>
    </row>
    <row r="38" spans="1:12" ht="15" hidden="1" customHeight="1" x14ac:dyDescent="0.25">
      <c r="A38" s="10" t="s">
        <v>43</v>
      </c>
      <c r="B38" s="1">
        <v>2549</v>
      </c>
      <c r="C38" s="1" t="s">
        <v>18</v>
      </c>
      <c r="D38" s="1" t="s">
        <v>19</v>
      </c>
      <c r="E38" s="1" t="s">
        <v>6</v>
      </c>
      <c r="F38" s="2">
        <v>0.08</v>
      </c>
      <c r="G38" s="2">
        <v>6.3604705882352954</v>
      </c>
      <c r="H38" s="2">
        <v>67.580000000000013</v>
      </c>
      <c r="I38" s="2">
        <v>0</v>
      </c>
      <c r="J38" s="2">
        <v>0</v>
      </c>
      <c r="K38" s="2">
        <v>5.5654117647058836</v>
      </c>
      <c r="L38" s="2">
        <v>74.400000000000006</v>
      </c>
    </row>
    <row r="39" spans="1:12" hidden="1" x14ac:dyDescent="0.25">
      <c r="A39" s="8" t="s">
        <v>27</v>
      </c>
      <c r="B39" s="1">
        <v>2549</v>
      </c>
      <c r="C39" s="1" t="s">
        <v>18</v>
      </c>
      <c r="D39" s="1" t="s">
        <v>19</v>
      </c>
      <c r="E39" s="1" t="s">
        <v>6</v>
      </c>
      <c r="F39" s="2">
        <v>0.03</v>
      </c>
      <c r="G39" s="2">
        <v>2.4328799999999999</v>
      </c>
      <c r="H39" s="2">
        <v>25.849350000000001</v>
      </c>
      <c r="I39" s="2">
        <v>0</v>
      </c>
      <c r="J39" s="2">
        <v>0</v>
      </c>
      <c r="K39" s="2">
        <v>2.1287700000000003</v>
      </c>
      <c r="L39" s="2">
        <v>27.9</v>
      </c>
    </row>
    <row r="40" spans="1:12" ht="15" hidden="1" customHeight="1" x14ac:dyDescent="0.25">
      <c r="A40" s="10" t="s">
        <v>46</v>
      </c>
      <c r="B40" s="1">
        <v>2549</v>
      </c>
      <c r="C40" s="1" t="s">
        <v>18</v>
      </c>
      <c r="D40" s="1" t="s">
        <v>19</v>
      </c>
      <c r="E40" s="1" t="s">
        <v>6</v>
      </c>
      <c r="F40" s="2">
        <v>7.0000000000000007E-2</v>
      </c>
      <c r="G40" s="2">
        <v>5.5654117647058836</v>
      </c>
      <c r="H40" s="2">
        <v>59.132500000000007</v>
      </c>
      <c r="I40" s="2">
        <v>0</v>
      </c>
      <c r="J40" s="2">
        <v>0</v>
      </c>
      <c r="K40" s="2">
        <v>4.8697352941176488</v>
      </c>
      <c r="L40" s="2">
        <v>65.100000000000009</v>
      </c>
    </row>
    <row r="41" spans="1:12" ht="15" hidden="1" customHeight="1" x14ac:dyDescent="0.25">
      <c r="A41" s="10" t="s">
        <v>49</v>
      </c>
      <c r="B41" s="1">
        <v>2549</v>
      </c>
      <c r="C41" s="1" t="s">
        <v>18</v>
      </c>
      <c r="D41" s="1" t="s">
        <v>19</v>
      </c>
      <c r="E41" s="1" t="s">
        <v>6</v>
      </c>
      <c r="F41" s="2">
        <v>0.1</v>
      </c>
      <c r="G41" s="2">
        <v>7.9505882352941182</v>
      </c>
      <c r="H41" s="2">
        <v>84.475000000000009</v>
      </c>
      <c r="I41" s="2">
        <v>0</v>
      </c>
      <c r="J41" s="2">
        <v>0</v>
      </c>
      <c r="K41" s="2">
        <v>6.9567647058823541</v>
      </c>
      <c r="L41" s="2">
        <v>93</v>
      </c>
    </row>
    <row r="42" spans="1:12" ht="15" hidden="1" customHeight="1" x14ac:dyDescent="0.25">
      <c r="A42" s="9" t="s">
        <v>47</v>
      </c>
      <c r="B42" s="1">
        <v>2549</v>
      </c>
      <c r="C42" s="1" t="s">
        <v>18</v>
      </c>
      <c r="D42" s="1" t="s">
        <v>19</v>
      </c>
      <c r="E42" s="1" t="s">
        <v>6</v>
      </c>
      <c r="F42" s="2">
        <v>0.05</v>
      </c>
      <c r="G42" s="2">
        <v>4.0548000000000002</v>
      </c>
      <c r="H42" s="2">
        <v>43.082250000000002</v>
      </c>
      <c r="I42" s="2">
        <v>0</v>
      </c>
      <c r="J42" s="2">
        <v>0</v>
      </c>
      <c r="K42" s="2">
        <v>3.5479500000000006</v>
      </c>
      <c r="L42" s="2">
        <f>G42+H42+K42+I42+J42</f>
        <v>50.685000000000002</v>
      </c>
    </row>
    <row r="43" spans="1:12" ht="15" hidden="1" customHeight="1" x14ac:dyDescent="0.25">
      <c r="A43" s="10" t="s">
        <v>42</v>
      </c>
      <c r="B43" s="1">
        <v>2549</v>
      </c>
      <c r="C43" s="1" t="s">
        <v>18</v>
      </c>
      <c r="D43" s="1" t="s">
        <v>19</v>
      </c>
      <c r="E43" s="1" t="s">
        <v>6</v>
      </c>
      <c r="F43" s="2">
        <v>0.16</v>
      </c>
      <c r="G43" s="2">
        <v>12.720941176470591</v>
      </c>
      <c r="H43" s="2">
        <v>135.16000000000003</v>
      </c>
      <c r="I43" s="2">
        <v>0</v>
      </c>
      <c r="J43" s="2">
        <v>0</v>
      </c>
      <c r="K43" s="2">
        <v>11.130823529411767</v>
      </c>
      <c r="L43" s="2">
        <v>148.80000000000001</v>
      </c>
    </row>
    <row r="44" spans="1:12" hidden="1" x14ac:dyDescent="0.25">
      <c r="A44" s="8" t="s">
        <v>28</v>
      </c>
      <c r="B44" s="1">
        <v>2549</v>
      </c>
      <c r="C44" s="1" t="s">
        <v>18</v>
      </c>
      <c r="D44" s="1" t="s">
        <v>19</v>
      </c>
      <c r="E44" s="1" t="s">
        <v>6</v>
      </c>
      <c r="F44" s="2">
        <v>0.09</v>
      </c>
      <c r="G44" s="2">
        <v>7.2986400000000016</v>
      </c>
      <c r="H44" s="2">
        <v>77.548050000000018</v>
      </c>
      <c r="I44" s="2">
        <v>0</v>
      </c>
      <c r="J44" s="2">
        <v>0</v>
      </c>
      <c r="K44" s="2">
        <v>6.3863100000000017</v>
      </c>
      <c r="L44" s="2">
        <v>83.7</v>
      </c>
    </row>
    <row r="45" spans="1:12" ht="15" hidden="1" customHeight="1" x14ac:dyDescent="0.25">
      <c r="A45" s="9" t="s">
        <v>48</v>
      </c>
      <c r="B45" s="1">
        <v>2549</v>
      </c>
      <c r="C45" s="1" t="s">
        <v>18</v>
      </c>
      <c r="D45" s="1" t="s">
        <v>19</v>
      </c>
      <c r="E45" s="1" t="s">
        <v>6</v>
      </c>
      <c r="F45" s="2">
        <v>0.03</v>
      </c>
      <c r="G45" s="2">
        <v>2.4328799999999999</v>
      </c>
      <c r="H45" s="2">
        <v>25.849350000000001</v>
      </c>
      <c r="I45" s="2">
        <v>0</v>
      </c>
      <c r="J45" s="2">
        <v>0</v>
      </c>
      <c r="K45" s="2">
        <v>2.1287700000000003</v>
      </c>
      <c r="L45" s="2">
        <f>G45+H45+K45+I45+J45</f>
        <v>30.411000000000001</v>
      </c>
    </row>
    <row r="46" spans="1:12" ht="15" customHeight="1" x14ac:dyDescent="0.25">
      <c r="A46" s="6" t="s">
        <v>61</v>
      </c>
      <c r="B46" s="1">
        <v>2547</v>
      </c>
      <c r="C46" s="1" t="s">
        <v>18</v>
      </c>
      <c r="D46" s="1" t="s">
        <v>19</v>
      </c>
      <c r="E46" s="1" t="s">
        <v>1</v>
      </c>
      <c r="F46" s="2">
        <v>0.08</v>
      </c>
      <c r="G46" s="2">
        <v>7.6032000000000002</v>
      </c>
      <c r="H46" s="2">
        <v>84.585600000000014</v>
      </c>
      <c r="I46" s="2">
        <v>0</v>
      </c>
      <c r="J46" s="2">
        <v>0</v>
      </c>
      <c r="K46" s="2">
        <v>2.8512</v>
      </c>
      <c r="L46" s="2">
        <f>G46+H46+I46+J46+K46</f>
        <v>95.04000000000002</v>
      </c>
    </row>
    <row r="47" spans="1:12" ht="15" customHeight="1" x14ac:dyDescent="0.25">
      <c r="A47" s="6" t="s">
        <v>61</v>
      </c>
      <c r="B47" s="1">
        <v>2550</v>
      </c>
      <c r="C47" s="1" t="s">
        <v>18</v>
      </c>
      <c r="D47" s="1" t="s">
        <v>11</v>
      </c>
      <c r="E47" s="1" t="s">
        <v>62</v>
      </c>
      <c r="F47" s="2">
        <v>1</v>
      </c>
      <c r="G47" s="2">
        <v>3.91</v>
      </c>
      <c r="H47" s="2">
        <v>10.51</v>
      </c>
      <c r="I47" s="2"/>
      <c r="J47" s="2">
        <v>38.39</v>
      </c>
      <c r="K47" s="2">
        <v>0.53</v>
      </c>
      <c r="L47" s="2">
        <f t="shared" ref="L47:L50" si="2">G47+H47+I47+J47+K47</f>
        <v>53.34</v>
      </c>
    </row>
    <row r="48" spans="1:12" ht="15" customHeight="1" x14ac:dyDescent="0.25">
      <c r="A48" s="6" t="s">
        <v>61</v>
      </c>
      <c r="B48" s="1">
        <v>2550</v>
      </c>
      <c r="C48" s="1" t="s">
        <v>18</v>
      </c>
      <c r="D48" s="1" t="s">
        <v>11</v>
      </c>
      <c r="E48" s="1" t="s">
        <v>2</v>
      </c>
      <c r="F48" s="2">
        <v>6.3E-2</v>
      </c>
      <c r="G48" s="2">
        <v>6.53</v>
      </c>
      <c r="H48" s="2">
        <v>41.42</v>
      </c>
      <c r="I48" s="2">
        <f>J48*0.04</f>
        <v>5.3584000000000005</v>
      </c>
      <c r="J48" s="2">
        <v>133.96</v>
      </c>
      <c r="K48" s="2">
        <v>1.75</v>
      </c>
      <c r="L48" s="2">
        <f t="shared" si="2"/>
        <v>189.01840000000001</v>
      </c>
    </row>
    <row r="49" spans="1:12" ht="15" customHeight="1" x14ac:dyDescent="0.25">
      <c r="A49" s="6" t="s">
        <v>61</v>
      </c>
      <c r="B49" s="1">
        <v>2550</v>
      </c>
      <c r="C49" s="1" t="s">
        <v>18</v>
      </c>
      <c r="D49" s="1" t="s">
        <v>11</v>
      </c>
      <c r="E49" s="1" t="s">
        <v>4</v>
      </c>
      <c r="F49" s="2">
        <v>1</v>
      </c>
      <c r="G49" s="2">
        <v>0.75</v>
      </c>
      <c r="H49" s="2">
        <v>1.53</v>
      </c>
      <c r="I49" s="2"/>
      <c r="J49" s="2">
        <v>10.119999999999999</v>
      </c>
      <c r="K49" s="2">
        <v>0.1</v>
      </c>
      <c r="L49" s="2">
        <f t="shared" si="2"/>
        <v>12.499999999999998</v>
      </c>
    </row>
    <row r="50" spans="1:12" ht="15" customHeight="1" x14ac:dyDescent="0.25">
      <c r="A50" s="6" t="s">
        <v>61</v>
      </c>
      <c r="B50" s="1">
        <v>2549</v>
      </c>
      <c r="C50" s="1" t="s">
        <v>18</v>
      </c>
      <c r="D50" s="1" t="s">
        <v>19</v>
      </c>
      <c r="E50" s="1" t="s">
        <v>6</v>
      </c>
      <c r="F50" s="2">
        <v>0.01</v>
      </c>
      <c r="G50" s="2">
        <v>0.80352000000000012</v>
      </c>
      <c r="H50" s="2">
        <v>8.5374000000000017</v>
      </c>
      <c r="I50" s="2">
        <v>0</v>
      </c>
      <c r="J50" s="2">
        <v>0</v>
      </c>
      <c r="K50" s="2">
        <v>0.70308000000000015</v>
      </c>
      <c r="L50" s="2">
        <f t="shared" si="2"/>
        <v>10.044000000000002</v>
      </c>
    </row>
    <row r="51" spans="1:12" hidden="1" x14ac:dyDescent="0.25">
      <c r="A51" s="8" t="s">
        <v>30</v>
      </c>
      <c r="B51" s="1">
        <v>2549</v>
      </c>
      <c r="C51" s="1" t="s">
        <v>18</v>
      </c>
      <c r="D51" s="1" t="s">
        <v>19</v>
      </c>
      <c r="E51" s="1" t="s">
        <v>6</v>
      </c>
      <c r="F51" s="2">
        <v>0.06</v>
      </c>
      <c r="G51" s="2">
        <v>4.8657599999999999</v>
      </c>
      <c r="H51" s="2">
        <v>51.698700000000002</v>
      </c>
      <c r="I51" s="2">
        <v>0</v>
      </c>
      <c r="J51" s="2">
        <v>0</v>
      </c>
      <c r="K51" s="2">
        <v>4.2575400000000005</v>
      </c>
      <c r="L51" s="2">
        <v>55.8</v>
      </c>
    </row>
    <row r="52" spans="1:12" hidden="1" x14ac:dyDescent="0.25">
      <c r="A52" s="8" t="s">
        <v>29</v>
      </c>
      <c r="B52" s="1">
        <v>2549</v>
      </c>
      <c r="C52" s="1" t="s">
        <v>18</v>
      </c>
      <c r="D52" s="1" t="s">
        <v>19</v>
      </c>
      <c r="E52" s="1" t="s">
        <v>6</v>
      </c>
      <c r="F52" s="2">
        <v>0.25</v>
      </c>
      <c r="G52" s="2">
        <v>20.274000000000004</v>
      </c>
      <c r="H52" s="2">
        <v>215.41125000000002</v>
      </c>
      <c r="I52" s="2">
        <v>0</v>
      </c>
      <c r="J52" s="2">
        <v>0</v>
      </c>
      <c r="K52" s="2">
        <v>17.739750000000004</v>
      </c>
      <c r="L52" s="2">
        <v>232.5</v>
      </c>
    </row>
    <row r="53" spans="1:12" ht="15" hidden="1" customHeight="1" x14ac:dyDescent="0.25">
      <c r="A53" s="9" t="s">
        <v>35</v>
      </c>
      <c r="B53" s="1">
        <v>2549</v>
      </c>
      <c r="C53" s="1" t="s">
        <v>18</v>
      </c>
      <c r="D53" s="1" t="s">
        <v>19</v>
      </c>
      <c r="E53" s="1" t="s">
        <v>6</v>
      </c>
      <c r="F53" s="2">
        <v>0.12</v>
      </c>
      <c r="G53" s="2">
        <v>9.7315199999999997</v>
      </c>
      <c r="H53" s="2">
        <v>103.3974</v>
      </c>
      <c r="I53" s="2">
        <v>0</v>
      </c>
      <c r="J53" s="2">
        <v>0</v>
      </c>
      <c r="K53" s="2">
        <v>8.5150800000000011</v>
      </c>
      <c r="L53" s="2">
        <f>G53+H53+K53+I53+J53</f>
        <v>121.64400000000001</v>
      </c>
    </row>
    <row r="54" spans="1:12" hidden="1" x14ac:dyDescent="0.25">
      <c r="A54" s="8" t="s">
        <v>33</v>
      </c>
      <c r="B54" s="1">
        <v>2549</v>
      </c>
      <c r="C54" s="1" t="s">
        <v>18</v>
      </c>
      <c r="D54" s="1" t="s">
        <v>19</v>
      </c>
      <c r="E54" s="1" t="s">
        <v>6</v>
      </c>
      <c r="F54" s="2">
        <v>0.17</v>
      </c>
      <c r="G54" s="2">
        <v>13.786320000000003</v>
      </c>
      <c r="H54" s="2">
        <v>146.47965000000002</v>
      </c>
      <c r="I54" s="2">
        <v>0</v>
      </c>
      <c r="J54" s="2">
        <v>0</v>
      </c>
      <c r="K54" s="2">
        <v>12.063030000000003</v>
      </c>
      <c r="L54" s="2">
        <v>158.10000000000002</v>
      </c>
    </row>
    <row r="55" spans="1:12" hidden="1" x14ac:dyDescent="0.25">
      <c r="A55" s="8" t="s">
        <v>32</v>
      </c>
      <c r="B55" s="1">
        <v>2549</v>
      </c>
      <c r="C55" s="1" t="s">
        <v>18</v>
      </c>
      <c r="D55" s="1" t="s">
        <v>19</v>
      </c>
      <c r="E55" s="1" t="s">
        <v>6</v>
      </c>
      <c r="F55" s="2">
        <v>0.25</v>
      </c>
      <c r="G55" s="2">
        <v>20.274000000000004</v>
      </c>
      <c r="H55" s="2">
        <v>215.41125000000002</v>
      </c>
      <c r="I55" s="2">
        <v>0</v>
      </c>
      <c r="J55" s="2">
        <v>0</v>
      </c>
      <c r="K55" s="2">
        <v>17.739750000000004</v>
      </c>
      <c r="L55" s="2">
        <v>232.5</v>
      </c>
    </row>
    <row r="56" spans="1:12" hidden="1" x14ac:dyDescent="0.25">
      <c r="A56" s="8" t="s">
        <v>31</v>
      </c>
      <c r="B56" s="1">
        <v>2549</v>
      </c>
      <c r="C56" s="1" t="s">
        <v>18</v>
      </c>
      <c r="D56" s="1" t="s">
        <v>19</v>
      </c>
      <c r="E56" s="1" t="s">
        <v>6</v>
      </c>
      <c r="F56" s="2">
        <v>0.03</v>
      </c>
      <c r="G56" s="2">
        <v>2.4328799999999999</v>
      </c>
      <c r="H56" s="2">
        <v>25.849350000000001</v>
      </c>
      <c r="I56" s="2">
        <v>0</v>
      </c>
      <c r="J56" s="2">
        <v>0</v>
      </c>
      <c r="K56" s="2">
        <v>2.1287700000000003</v>
      </c>
      <c r="L56" s="2">
        <v>27.9</v>
      </c>
    </row>
    <row r="57" spans="1:12" ht="15" hidden="1" customHeight="1" x14ac:dyDescent="0.25">
      <c r="A57" s="10" t="s">
        <v>50</v>
      </c>
      <c r="B57" s="1">
        <v>2549</v>
      </c>
      <c r="C57" s="1" t="s">
        <v>18</v>
      </c>
      <c r="D57" s="1" t="s">
        <v>19</v>
      </c>
      <c r="E57" s="1" t="s">
        <v>6</v>
      </c>
      <c r="F57" s="2">
        <v>0.19</v>
      </c>
      <c r="G57" s="2">
        <v>15.106117647058824</v>
      </c>
      <c r="H57" s="2">
        <v>160.5025</v>
      </c>
      <c r="I57" s="2">
        <v>0</v>
      </c>
      <c r="J57" s="2">
        <v>0</v>
      </c>
      <c r="K57" s="2">
        <v>13.217852941176471</v>
      </c>
      <c r="L57" s="2">
        <v>176.7</v>
      </c>
    </row>
    <row r="58" spans="1:12" ht="15" hidden="1" customHeight="1" x14ac:dyDescent="0.25">
      <c r="A58" s="9" t="s">
        <v>51</v>
      </c>
      <c r="B58" s="1">
        <v>2549</v>
      </c>
      <c r="C58" s="1" t="s">
        <v>18</v>
      </c>
      <c r="D58" s="1" t="s">
        <v>19</v>
      </c>
      <c r="E58" s="1" t="s">
        <v>6</v>
      </c>
      <c r="F58" s="2">
        <v>7.0000000000000007E-2</v>
      </c>
      <c r="G58" s="2">
        <v>5.6767200000000013</v>
      </c>
      <c r="H58" s="2">
        <v>60.31515000000001</v>
      </c>
      <c r="I58" s="2">
        <v>0</v>
      </c>
      <c r="J58" s="2">
        <v>0</v>
      </c>
      <c r="K58" s="2">
        <v>4.9671300000000018</v>
      </c>
      <c r="L58" s="2">
        <f>G58+H58+K58+I58+J58</f>
        <v>70.959000000000003</v>
      </c>
    </row>
    <row r="59" spans="1:12" ht="15" customHeight="1" x14ac:dyDescent="0.25">
      <c r="A59" s="6" t="s">
        <v>22</v>
      </c>
      <c r="B59" s="1">
        <v>2549</v>
      </c>
      <c r="C59" s="1" t="s">
        <v>18</v>
      </c>
      <c r="D59" s="1" t="s">
        <v>19</v>
      </c>
      <c r="E59" s="1" t="s">
        <v>6</v>
      </c>
      <c r="F59" s="2">
        <v>0.23</v>
      </c>
      <c r="G59" s="7">
        <v>18.480960000000003</v>
      </c>
      <c r="H59" s="7">
        <v>196.36020000000002</v>
      </c>
      <c r="I59" s="7">
        <v>0</v>
      </c>
      <c r="J59" s="7">
        <v>0</v>
      </c>
      <c r="K59" s="7">
        <v>16.170840000000005</v>
      </c>
      <c r="L59" s="2">
        <f t="shared" ref="L59:L60" si="3">G59+H59+I59+J59+K59</f>
        <v>231.01200000000003</v>
      </c>
    </row>
    <row r="60" spans="1:12" ht="15" customHeight="1" x14ac:dyDescent="0.25">
      <c r="A60" s="6" t="s">
        <v>23</v>
      </c>
      <c r="B60" s="1">
        <v>2549</v>
      </c>
      <c r="C60" s="1" t="s">
        <v>18</v>
      </c>
      <c r="D60" s="1" t="s">
        <v>19</v>
      </c>
      <c r="E60" s="1" t="s">
        <v>6</v>
      </c>
      <c r="F60" s="2">
        <v>0.17</v>
      </c>
      <c r="G60" s="2">
        <v>13.659840000000003</v>
      </c>
      <c r="H60" s="2">
        <v>145.13580000000002</v>
      </c>
      <c r="I60" s="2">
        <v>0</v>
      </c>
      <c r="J60" s="2">
        <v>0</v>
      </c>
      <c r="K60" s="2">
        <v>11.952360000000002</v>
      </c>
      <c r="L60" s="2">
        <f t="shared" si="3"/>
        <v>170.74800000000002</v>
      </c>
    </row>
    <row r="61" spans="1:12" ht="15" hidden="1" customHeight="1" x14ac:dyDescent="0.25">
      <c r="A61" s="9" t="s">
        <v>52</v>
      </c>
      <c r="B61" s="1">
        <v>2549</v>
      </c>
      <c r="C61" s="1" t="s">
        <v>18</v>
      </c>
      <c r="D61" s="1" t="s">
        <v>19</v>
      </c>
      <c r="E61" s="1" t="s">
        <v>6</v>
      </c>
      <c r="F61" s="2">
        <v>0.09</v>
      </c>
      <c r="G61" s="2">
        <v>7.2986400000000016</v>
      </c>
      <c r="H61" s="2">
        <v>77.548050000000018</v>
      </c>
      <c r="I61" s="2">
        <v>0</v>
      </c>
      <c r="J61" s="2">
        <v>0</v>
      </c>
      <c r="K61" s="2">
        <v>6.3863100000000017</v>
      </c>
      <c r="L61" s="2">
        <f>G61+H61+K61+I61+J61</f>
        <v>91.233000000000033</v>
      </c>
    </row>
    <row r="62" spans="1:12" ht="15" customHeight="1" x14ac:dyDescent="0.25">
      <c r="A62" s="6" t="s">
        <v>24</v>
      </c>
      <c r="B62" s="1">
        <v>2549</v>
      </c>
      <c r="C62" s="1" t="s">
        <v>18</v>
      </c>
      <c r="D62" s="1" t="s">
        <v>19</v>
      </c>
      <c r="E62" s="1" t="s">
        <v>6</v>
      </c>
      <c r="F62" s="2">
        <v>7.0000000000000007E-2</v>
      </c>
      <c r="G62" s="7">
        <v>5.6246400000000012</v>
      </c>
      <c r="H62" s="7">
        <v>59.761800000000015</v>
      </c>
      <c r="I62" s="7">
        <v>0</v>
      </c>
      <c r="J62" s="7">
        <v>0</v>
      </c>
      <c r="K62" s="7">
        <v>4.9215600000000013</v>
      </c>
      <c r="L62" s="2">
        <f>G62+H62+I62+J62+K62</f>
        <v>70.308000000000021</v>
      </c>
    </row>
    <row r="63" spans="1:12" ht="15" hidden="1" customHeight="1" x14ac:dyDescent="0.25">
      <c r="A63" s="10" t="s">
        <v>54</v>
      </c>
      <c r="B63" s="1">
        <v>2549</v>
      </c>
      <c r="C63" s="1" t="s">
        <v>18</v>
      </c>
      <c r="D63" s="1" t="s">
        <v>19</v>
      </c>
      <c r="E63" s="1" t="s">
        <v>6</v>
      </c>
      <c r="F63" s="2">
        <v>0.06</v>
      </c>
      <c r="G63" s="2">
        <v>4.77035294117647</v>
      </c>
      <c r="H63" s="2">
        <v>50.685000000000002</v>
      </c>
      <c r="I63" s="2">
        <v>0</v>
      </c>
      <c r="J63" s="2">
        <v>0</v>
      </c>
      <c r="K63" s="2">
        <v>4.1740588235294123</v>
      </c>
      <c r="L63" s="2">
        <v>55.8</v>
      </c>
    </row>
    <row r="64" spans="1:12" ht="15" hidden="1" customHeight="1" x14ac:dyDescent="0.25">
      <c r="A64" s="9" t="s">
        <v>59</v>
      </c>
      <c r="B64" s="1">
        <v>2549</v>
      </c>
      <c r="C64" s="1" t="s">
        <v>18</v>
      </c>
      <c r="D64" s="1" t="s">
        <v>19</v>
      </c>
      <c r="E64" s="1" t="s">
        <v>6</v>
      </c>
      <c r="F64" s="2">
        <v>0.12</v>
      </c>
      <c r="G64" s="2">
        <v>9.7315199999999997</v>
      </c>
      <c r="H64" s="2">
        <v>103.3974</v>
      </c>
      <c r="I64" s="2">
        <v>0</v>
      </c>
      <c r="J64" s="2">
        <v>0</v>
      </c>
      <c r="K64" s="2">
        <v>8.5150800000000011</v>
      </c>
      <c r="L64" s="2">
        <f>G64+H64+K64+I64+J64</f>
        <v>121.64400000000001</v>
      </c>
    </row>
    <row r="65" spans="1:12" ht="15" hidden="1" customHeight="1" x14ac:dyDescent="0.25">
      <c r="A65" s="10" t="s">
        <v>55</v>
      </c>
      <c r="B65" s="1">
        <v>2549</v>
      </c>
      <c r="C65" s="1" t="s">
        <v>18</v>
      </c>
      <c r="D65" s="1" t="s">
        <v>19</v>
      </c>
      <c r="E65" s="1" t="s">
        <v>6</v>
      </c>
      <c r="F65" s="2">
        <v>0.16</v>
      </c>
      <c r="G65" s="2">
        <v>12.720941176470591</v>
      </c>
      <c r="H65" s="2">
        <v>135.16000000000003</v>
      </c>
      <c r="I65" s="2">
        <v>0</v>
      </c>
      <c r="J65" s="2">
        <v>0</v>
      </c>
      <c r="K65" s="2">
        <v>11.130823529411767</v>
      </c>
      <c r="L65" s="2">
        <v>148.80000000000001</v>
      </c>
    </row>
    <row r="66" spans="1:12" ht="15" hidden="1" customHeight="1" x14ac:dyDescent="0.25">
      <c r="A66" s="10" t="s">
        <v>57</v>
      </c>
      <c r="B66" s="1">
        <v>2549</v>
      </c>
      <c r="C66" s="1" t="s">
        <v>18</v>
      </c>
      <c r="D66" s="1" t="s">
        <v>19</v>
      </c>
      <c r="E66" s="1" t="s">
        <v>6</v>
      </c>
      <c r="F66" s="2">
        <v>0.06</v>
      </c>
      <c r="G66" s="2">
        <v>4.77035294117647</v>
      </c>
      <c r="H66" s="2">
        <v>50.685000000000002</v>
      </c>
      <c r="I66" s="2">
        <v>0</v>
      </c>
      <c r="J66" s="2">
        <v>0</v>
      </c>
      <c r="K66" s="2">
        <v>4.1740588235294123</v>
      </c>
      <c r="L66" s="2">
        <v>55.8</v>
      </c>
    </row>
    <row r="67" spans="1:12" ht="15" hidden="1" customHeight="1" x14ac:dyDescent="0.25">
      <c r="A67" s="10" t="s">
        <v>58</v>
      </c>
      <c r="B67" s="1">
        <v>2549</v>
      </c>
      <c r="C67" s="1" t="s">
        <v>18</v>
      </c>
      <c r="D67" s="1" t="s">
        <v>19</v>
      </c>
      <c r="E67" s="1" t="s">
        <v>6</v>
      </c>
      <c r="F67" s="2">
        <v>0.06</v>
      </c>
      <c r="G67" s="2">
        <v>4.77035294117647</v>
      </c>
      <c r="H67" s="2">
        <v>50.685000000000002</v>
      </c>
      <c r="I67" s="2">
        <v>0</v>
      </c>
      <c r="J67" s="2">
        <v>0</v>
      </c>
      <c r="K67" s="2">
        <v>4.1740588235294123</v>
      </c>
      <c r="L67" s="2">
        <v>55.8</v>
      </c>
    </row>
    <row r="68" spans="1:12" ht="15" hidden="1" customHeight="1" x14ac:dyDescent="0.25">
      <c r="A68" s="10" t="s">
        <v>53</v>
      </c>
      <c r="B68" s="1">
        <v>2549</v>
      </c>
      <c r="C68" s="1" t="s">
        <v>18</v>
      </c>
      <c r="D68" s="1" t="s">
        <v>19</v>
      </c>
      <c r="E68" s="1" t="s">
        <v>6</v>
      </c>
      <c r="F68" s="2">
        <v>0.3</v>
      </c>
      <c r="G68" s="2">
        <v>23.851764705882353</v>
      </c>
      <c r="H68" s="2">
        <v>253.42500000000004</v>
      </c>
      <c r="I68" s="2">
        <v>0</v>
      </c>
      <c r="J68" s="2">
        <v>0</v>
      </c>
      <c r="K68" s="2">
        <v>20.870294117647063</v>
      </c>
      <c r="L68" s="2">
        <v>279</v>
      </c>
    </row>
    <row r="69" spans="1:12" ht="15" hidden="1" customHeight="1" x14ac:dyDescent="0.25">
      <c r="A69" s="10" t="s">
        <v>56</v>
      </c>
      <c r="B69" s="1">
        <v>2549</v>
      </c>
      <c r="C69" s="1" t="s">
        <v>18</v>
      </c>
      <c r="D69" s="1" t="s">
        <v>19</v>
      </c>
      <c r="E69" s="1" t="s">
        <v>6</v>
      </c>
      <c r="F69" s="2">
        <v>0.17</v>
      </c>
      <c r="G69" s="2">
        <v>13.516000000000004</v>
      </c>
      <c r="H69" s="2">
        <v>143.60750000000002</v>
      </c>
      <c r="I69" s="2">
        <v>0</v>
      </c>
      <c r="J69" s="2">
        <v>0</v>
      </c>
      <c r="K69" s="2">
        <v>11.826500000000003</v>
      </c>
      <c r="L69" s="2">
        <v>158.10000000000002</v>
      </c>
    </row>
    <row r="70" spans="1:12" ht="15" hidden="1" customHeight="1" x14ac:dyDescent="0.25">
      <c r="A70" s="9" t="s">
        <v>60</v>
      </c>
      <c r="B70" s="1">
        <v>2549</v>
      </c>
      <c r="C70" s="1" t="s">
        <v>18</v>
      </c>
      <c r="D70" s="1" t="s">
        <v>19</v>
      </c>
      <c r="E70" s="1" t="s">
        <v>6</v>
      </c>
      <c r="F70" s="2">
        <v>0.02</v>
      </c>
      <c r="G70" s="2">
        <v>1.6219200000000003</v>
      </c>
      <c r="H70" s="2">
        <v>17.232900000000004</v>
      </c>
      <c r="I70" s="2">
        <v>0</v>
      </c>
      <c r="J70" s="2">
        <v>0</v>
      </c>
      <c r="K70" s="2">
        <v>1.4191800000000003</v>
      </c>
      <c r="L70" s="2">
        <f>G70+H70+K70+I70+J70</f>
        <v>20.274000000000004</v>
      </c>
    </row>
    <row r="71" spans="1:12" ht="15" customHeight="1" x14ac:dyDescent="0.25">
      <c r="A71" s="6" t="s">
        <v>21</v>
      </c>
      <c r="B71" s="1">
        <v>2549</v>
      </c>
      <c r="C71" s="1" t="s">
        <v>18</v>
      </c>
      <c r="D71" s="1" t="s">
        <v>19</v>
      </c>
      <c r="E71" s="1" t="s">
        <v>6</v>
      </c>
      <c r="F71" s="2">
        <v>0.4</v>
      </c>
      <c r="G71" s="2">
        <v>32.140800000000006</v>
      </c>
      <c r="H71" s="2">
        <v>341.49600000000004</v>
      </c>
      <c r="I71" s="2">
        <v>0</v>
      </c>
      <c r="J71" s="2">
        <v>0</v>
      </c>
      <c r="K71" s="2">
        <v>28.123200000000004</v>
      </c>
      <c r="L71" s="2">
        <f t="shared" ref="L71:L72" si="4">G71+H71+I71+J71+K71</f>
        <v>401.76000000000005</v>
      </c>
    </row>
    <row r="72" spans="1:12" ht="30" customHeight="1" x14ac:dyDescent="0.25">
      <c r="A72" s="6" t="s">
        <v>20</v>
      </c>
      <c r="B72" s="1">
        <v>2549</v>
      </c>
      <c r="C72" s="1" t="s">
        <v>18</v>
      </c>
      <c r="D72" s="1" t="s">
        <v>19</v>
      </c>
      <c r="E72" s="1" t="s">
        <v>5</v>
      </c>
      <c r="F72" s="2">
        <v>0.6</v>
      </c>
      <c r="G72" s="2">
        <v>7.0295040000000002</v>
      </c>
      <c r="H72" s="2">
        <v>79.081920000000011</v>
      </c>
      <c r="I72" s="2">
        <v>0</v>
      </c>
      <c r="J72" s="2">
        <v>0</v>
      </c>
      <c r="K72" s="2">
        <v>1.757376</v>
      </c>
      <c r="L72" s="2">
        <f t="shared" si="4"/>
        <v>87.868800000000007</v>
      </c>
    </row>
  </sheetData>
  <autoFilter ref="A5:L72">
    <filterColumn colId="0">
      <colorFilter dxfId="0"/>
    </filterColumn>
    <sortState ref="A6:L72">
      <sortCondition ref="A5:A7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31_лот_льгот. ВЭС,ЗЭС,ЮЭС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2014-06-24T11:04:07Z</dcterms:modified>
</cp:coreProperties>
</file>