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155" windowHeight="85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G47" i="1"/>
  <c r="F47"/>
  <c r="E47"/>
  <c r="D53"/>
  <c r="G43"/>
  <c r="H43" s="1"/>
  <c r="H42"/>
  <c r="H30"/>
  <c r="E30"/>
  <c r="E49" s="1"/>
  <c r="D30"/>
  <c r="D49" s="1"/>
  <c r="H49" s="1"/>
  <c r="H26"/>
  <c r="G26"/>
  <c r="F26"/>
  <c r="E26"/>
  <c r="D26"/>
  <c r="F23"/>
  <c r="F27" s="1"/>
  <c r="F31" s="1"/>
  <c r="E23"/>
  <c r="E27" s="1"/>
  <c r="E31" s="1"/>
  <c r="D23"/>
  <c r="D27" s="1"/>
  <c r="H22"/>
  <c r="H23" s="1"/>
  <c r="G20"/>
  <c r="G27" s="1"/>
  <c r="G31" s="1"/>
  <c r="H19"/>
  <c r="H20" s="1"/>
  <c r="F36" l="1"/>
  <c r="F40" s="1"/>
  <c r="F45" s="1"/>
  <c r="G34"/>
  <c r="D31"/>
  <c r="H27"/>
  <c r="H31" s="1"/>
  <c r="E33"/>
  <c r="E35" s="1"/>
  <c r="E36"/>
  <c r="E40" s="1"/>
  <c r="E45" s="1"/>
  <c r="H44"/>
  <c r="G44"/>
  <c r="F48" l="1"/>
  <c r="E48"/>
  <c r="D33"/>
  <c r="G35"/>
  <c r="H34"/>
  <c r="F51" l="1"/>
  <c r="F50"/>
  <c r="G36"/>
  <c r="G51" s="1"/>
  <c r="G50"/>
  <c r="E51"/>
  <c r="E50"/>
  <c r="F53"/>
  <c r="F54"/>
  <c r="E53"/>
  <c r="G53"/>
  <c r="G54" s="1"/>
  <c r="D35"/>
  <c r="H33"/>
  <c r="E54" l="1"/>
  <c r="H53"/>
  <c r="H35"/>
  <c r="D36"/>
  <c r="H36" l="1"/>
  <c r="D40"/>
  <c r="H38" l="1"/>
  <c r="G39"/>
  <c r="D45"/>
  <c r="D47" s="1"/>
  <c r="G40" l="1"/>
  <c r="H39"/>
  <c r="G45" l="1"/>
  <c r="H40"/>
  <c r="H45" s="1"/>
  <c r="D48"/>
  <c r="D51" l="1"/>
  <c r="D50"/>
  <c r="H50" s="1"/>
  <c r="H47"/>
  <c r="F7"/>
  <c r="H51"/>
  <c r="H48"/>
  <c r="D54" l="1"/>
  <c r="H54" s="1"/>
  <c r="D7" s="1"/>
  <c r="G48"/>
</calcChain>
</file>

<file path=xl/sharedStrings.xml><?xml version="1.0" encoding="utf-8"?>
<sst xmlns="http://schemas.openxmlformats.org/spreadsheetml/2006/main" count="70" uniqueCount="65">
  <si>
    <t xml:space="preserve">"Утвержден" </t>
  </si>
  <si>
    <t xml:space="preserve">Заместитель директора </t>
  </si>
  <si>
    <t>по капитальному строительству</t>
  </si>
  <si>
    <t>В.Н.Шатских ______________</t>
  </si>
  <si>
    <t>«    »________________2012г.</t>
  </si>
  <si>
    <t>Сводный сметный расчет в сумме на IVкв. 2011, тыс. руб.</t>
  </si>
  <si>
    <t>в т.ч.  НДС</t>
  </si>
  <si>
    <t>СВОДНЫЙ СМЕТНЫЙ РАСЧЕТ СТОИМОСТИ СТРОИТЕЛЬСТВА</t>
  </si>
  <si>
    <t>Монтаж комплексной системы радиоконтроля доступа на электросетевые объекты Воронежского РЭС и Рамонского РЭС</t>
  </si>
  <si>
    <t>(наименование стройки)</t>
  </si>
  <si>
    <t>Составлена в ценах по состоянию на 01/01/2000г./4 кв. 2011г.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</si>
  <si>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</si>
  <si>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</si>
  <si>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</si>
  <si>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</si>
  <si>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</si>
  <si>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</si>
  <si>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</si>
  <si>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</si>
  <si>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</si>
  <si>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</si>
  <si>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Затрат нет</t>
  </si>
  <si>
    <t>Итого по Главе 1.</t>
  </si>
  <si>
    <t>Глава 2. Основные объекты строительства</t>
  </si>
  <si>
    <t>объект-аналог</t>
  </si>
  <si>
    <t>Итого по Главе 2</t>
  </si>
  <si>
    <t>Глава 5. Объекты транспортного хозяйства и связи</t>
  </si>
  <si>
    <t>-</t>
  </si>
  <si>
    <t>Итого по Главе 7</t>
  </si>
  <si>
    <t>Итого по Главам 1-7</t>
  </si>
  <si>
    <t>Глава 8. Временные здания и сооружения</t>
  </si>
  <si>
    <t>ГСН-81- 05-01-2001 п.2.7</t>
  </si>
  <si>
    <t>Временные здания и сооружения                                                                         3,9%</t>
  </si>
  <si>
    <t>Итого по Главе 8</t>
  </si>
  <si>
    <t>Итого по Главам 1-8</t>
  </si>
  <si>
    <t>Глава 9. Прочие работы и затраты</t>
  </si>
  <si>
    <t>ГСН-81-05-02-2001 п.2.4 2,1%*0,9*1,05</t>
  </si>
  <si>
    <t>Производство работ в зимнее время  1,985%</t>
  </si>
  <si>
    <t>Пусконаладочные работы</t>
  </si>
  <si>
    <t>Итого по Главе 9</t>
  </si>
  <si>
    <t>Итого по Главам 1-9</t>
  </si>
  <si>
    <t>Глава 10. Содержание дирекции</t>
  </si>
  <si>
    <t>Постановление Госстроя №17 от 13.02.03 прил.2 п.1</t>
  </si>
  <si>
    <t>Технический надзор 1,1%</t>
  </si>
  <si>
    <t>Итого по Главе 10</t>
  </si>
  <si>
    <t>Итого по Главам 1-10</t>
  </si>
  <si>
    <t>Глава 12. Проектные и изыскательские работы</t>
  </si>
  <si>
    <t>Проектные работы</t>
  </si>
  <si>
    <t>Постановление правит. №145 от 05.03.07г.</t>
  </si>
  <si>
    <t>Экспертиза проекта</t>
  </si>
  <si>
    <t>Итого по Главе 12</t>
  </si>
  <si>
    <t>Итого по Главам 1-12</t>
  </si>
  <si>
    <t>Непредвиденные затраты</t>
  </si>
  <si>
    <t>МДС81-35.2004 п.4.96</t>
  </si>
  <si>
    <t>Итого с непредвиденными расходами на 01.01.2000г.</t>
  </si>
  <si>
    <t>МДС 81-35-2004 п.4.99</t>
  </si>
  <si>
    <t>В том числе возврат материалов 15%</t>
  </si>
  <si>
    <t>Налоги и обязательные платежи</t>
  </si>
  <si>
    <t>ФЗ №117 от 07.07.2003г.</t>
  </si>
  <si>
    <t>НДС 18%</t>
  </si>
  <si>
    <t>Всего по сводному расчету</t>
  </si>
  <si>
    <t>В сметной стоимости оборудования учитываются затраты на приобретение запасных частей - 2%, стоимость тары и упаковки - 1,5%, стоимость транспортных расходов - 6%, комплектация- 1%, заготовительно-складские расходы - 1,2% (МДС 81-35-2004, таб.2)</t>
  </si>
  <si>
    <t>Итого в текущем уровне цен на 4 кв. 2011 г. СМР=5,74; Об=3,55; Пир=3,31; ПрИз=6,95</t>
  </si>
  <si>
    <t xml:space="preserve">Итого в текущем уровне цен на 4 кв. 2010г. </t>
  </si>
  <si>
    <t>Непредвиденные затраты  1,5%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</si>
</sst>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,##0.000;\-#,##0.000;\-"/>
    <numFmt numFmtId="166" formatCode="#,##0.000_ ;\-#,##0.000\ 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u/>
      <sz val="10"/>
      <name val="Arial Cyr"/>
      <charset val="204"/>
    </font>
    <font>
      <b/>
      <i/>
      <u/>
      <sz val="10"/>
      <name val="Times New Roman"/>
      <family val="1"/>
      <charset val="204"/>
    </font>
    <font>
      <b/>
      <i/>
      <sz val="10"/>
      <name val="Arial Cyr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0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1" fontId="2" fillId="0" borderId="0" xfId="1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top"/>
    </xf>
    <xf numFmtId="0" fontId="1" fillId="0" borderId="0" xfId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49" fontId="2" fillId="0" borderId="0" xfId="0" applyNumberFormat="1" applyFont="1" applyAlignment="1">
      <alignment horizontal="left" vertical="top"/>
    </xf>
    <xf numFmtId="0" fontId="4" fillId="0" borderId="0" xfId="1" applyFont="1" applyAlignment="1">
      <alignment horizontal="center" vertical="center"/>
    </xf>
    <xf numFmtId="49" fontId="5" fillId="0" borderId="0" xfId="1" applyNumberFormat="1" applyFont="1" applyAlignment="1">
      <alignment vertical="center" wrapText="1"/>
    </xf>
    <xf numFmtId="0" fontId="5" fillId="0" borderId="0" xfId="1" applyFont="1" applyAlignment="1">
      <alignment vertical="center"/>
    </xf>
    <xf numFmtId="164" fontId="6" fillId="0" borderId="0" xfId="1" applyNumberFormat="1" applyFont="1" applyAlignment="1">
      <alignment horizontal="left" vertical="center"/>
    </xf>
    <xf numFmtId="164" fontId="5" fillId="0" borderId="0" xfId="1" applyNumberFormat="1" applyFont="1" applyAlignment="1">
      <alignment horizontal="right" vertical="center" wrapText="1"/>
    </xf>
    <xf numFmtId="164" fontId="7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1" fontId="1" fillId="0" borderId="0" xfId="1" applyNumberFormat="1" applyAlignment="1">
      <alignment vertical="center"/>
    </xf>
    <xf numFmtId="0" fontId="1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49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1" fontId="2" fillId="0" borderId="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1" fontId="2" fillId="0" borderId="3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49" fontId="2" fillId="0" borderId="2" xfId="1" applyNumberFormat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left" vertical="center" wrapText="1"/>
    </xf>
    <xf numFmtId="165" fontId="10" fillId="2" borderId="2" xfId="1" applyNumberFormat="1" applyFont="1" applyFill="1" applyBorder="1" applyAlignment="1">
      <alignment vertical="center"/>
    </xf>
    <xf numFmtId="165" fontId="2" fillId="0" borderId="2" xfId="1" applyNumberFormat="1" applyFont="1" applyBorder="1" applyAlignment="1">
      <alignment horizontal="right" vertical="center" wrapText="1"/>
    </xf>
    <xf numFmtId="1" fontId="3" fillId="0" borderId="2" xfId="1" applyNumberFormat="1" applyFont="1" applyBorder="1" applyAlignment="1">
      <alignment horizontal="left" vertical="center" wrapText="1"/>
    </xf>
    <xf numFmtId="165" fontId="3" fillId="0" borderId="2" xfId="1" applyNumberFormat="1" applyFont="1" applyBorder="1" applyAlignment="1">
      <alignment horizontal="left" vertical="center" wrapText="1"/>
    </xf>
    <xf numFmtId="165" fontId="3" fillId="0" borderId="2" xfId="1" applyNumberFormat="1" applyFont="1" applyBorder="1" applyAlignment="1">
      <alignment vertical="center" wrapText="1"/>
    </xf>
    <xf numFmtId="0" fontId="11" fillId="0" borderId="0" xfId="1" applyFont="1" applyAlignment="1">
      <alignment vertical="center"/>
    </xf>
    <xf numFmtId="165" fontId="3" fillId="0" borderId="2" xfId="1" applyNumberFormat="1" applyFont="1" applyBorder="1" applyAlignment="1">
      <alignment horizontal="left" vertical="center" wrapText="1"/>
    </xf>
    <xf numFmtId="165" fontId="2" fillId="0" borderId="2" xfId="1" applyNumberFormat="1" applyFont="1" applyBorder="1" applyAlignment="1">
      <alignment horizontal="left" vertical="center" wrapText="1"/>
    </xf>
    <xf numFmtId="166" fontId="1" fillId="0" borderId="0" xfId="1" applyNumberFormat="1" applyAlignment="1">
      <alignment vertical="center"/>
    </xf>
    <xf numFmtId="1" fontId="3" fillId="0" borderId="2" xfId="1" applyNumberFormat="1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left" vertical="center"/>
    </xf>
    <xf numFmtId="165" fontId="3" fillId="0" borderId="2" xfId="1" applyNumberFormat="1" applyFont="1" applyBorder="1" applyAlignment="1">
      <alignment horizontal="right" vertical="center" wrapText="1"/>
    </xf>
    <xf numFmtId="1" fontId="2" fillId="0" borderId="2" xfId="1" applyNumberFormat="1" applyFont="1" applyBorder="1" applyAlignment="1">
      <alignment horizontal="center" vertical="center"/>
    </xf>
    <xf numFmtId="165" fontId="2" fillId="0" borderId="2" xfId="1" applyNumberFormat="1" applyFont="1" applyBorder="1" applyAlignment="1">
      <alignment horizontal="left" vertical="center"/>
    </xf>
    <xf numFmtId="49" fontId="3" fillId="0" borderId="2" xfId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 wrapText="1"/>
    </xf>
    <xf numFmtId="164" fontId="3" fillId="0" borderId="2" xfId="1" applyNumberFormat="1" applyFont="1" applyBorder="1" applyAlignment="1">
      <alignment horizontal="right" vertical="center" wrapText="1"/>
    </xf>
    <xf numFmtId="49" fontId="2" fillId="0" borderId="2" xfId="1" applyNumberFormat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164" fontId="2" fillId="0" borderId="2" xfId="1" applyNumberFormat="1" applyFont="1" applyBorder="1" applyAlignment="1">
      <alignment horizontal="right" vertical="center" wrapText="1"/>
    </xf>
    <xf numFmtId="164" fontId="11" fillId="0" borderId="0" xfId="1" applyNumberFormat="1" applyFont="1" applyAlignment="1">
      <alignment vertical="center"/>
    </xf>
    <xf numFmtId="0" fontId="3" fillId="0" borderId="2" xfId="1" applyFont="1" applyBorder="1" applyAlignment="1">
      <alignment horizontal="left" vertical="top" wrapText="1"/>
    </xf>
    <xf numFmtId="49" fontId="2" fillId="0" borderId="2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1" fillId="0" borderId="0" xfId="1"/>
    <xf numFmtId="0" fontId="2" fillId="0" borderId="2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center" vertical="top"/>
    </xf>
    <xf numFmtId="49" fontId="2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left" vertical="top" wrapText="1"/>
    </xf>
    <xf numFmtId="165" fontId="12" fillId="2" borderId="2" xfId="1" applyNumberFormat="1" applyFont="1" applyFill="1" applyBorder="1" applyAlignment="1">
      <alignment vertical="center"/>
    </xf>
    <xf numFmtId="164" fontId="3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11" fillId="0" borderId="0" xfId="1" applyFont="1"/>
    <xf numFmtId="49" fontId="2" fillId="0" borderId="2" xfId="1" applyNumberFormat="1" applyFont="1" applyBorder="1" applyAlignment="1">
      <alignment horizontal="left" vertical="center"/>
    </xf>
    <xf numFmtId="49" fontId="3" fillId="0" borderId="4" xfId="1" applyNumberFormat="1" applyFont="1" applyBorder="1" applyAlignment="1">
      <alignment horizontal="left" vertical="center"/>
    </xf>
    <xf numFmtId="49" fontId="3" fillId="0" borderId="5" xfId="1" applyNumberFormat="1" applyFont="1" applyBorder="1" applyAlignment="1">
      <alignment horizontal="left" vertical="center"/>
    </xf>
    <xf numFmtId="164" fontId="3" fillId="0" borderId="2" xfId="1" applyNumberFormat="1" applyFont="1" applyBorder="1" applyAlignment="1">
      <alignment horizontal="right" vertical="center"/>
    </xf>
    <xf numFmtId="49" fontId="2" fillId="0" borderId="2" xfId="1" applyNumberFormat="1" applyFont="1" applyBorder="1" applyAlignment="1">
      <alignment vertical="center"/>
    </xf>
    <xf numFmtId="164" fontId="2" fillId="0" borderId="2" xfId="1" applyNumberFormat="1" applyFont="1" applyBorder="1" applyAlignment="1">
      <alignment horizontal="right" vertical="center"/>
    </xf>
    <xf numFmtId="0" fontId="1" fillId="0" borderId="0" xfId="1" applyFont="1" applyAlignment="1">
      <alignment vertical="center"/>
    </xf>
    <xf numFmtId="49" fontId="3" fillId="0" borderId="4" xfId="1" applyNumberFormat="1" applyFont="1" applyBorder="1" applyAlignment="1">
      <alignment horizontal="left" vertical="center" wrapText="1"/>
    </xf>
    <xf numFmtId="0" fontId="3" fillId="0" borderId="5" xfId="1" applyNumberFormat="1" applyFont="1" applyBorder="1" applyAlignment="1">
      <alignment horizontal="left" vertical="center" wrapText="1"/>
    </xf>
    <xf numFmtId="2" fontId="11" fillId="0" borderId="0" xfId="1" applyNumberFormat="1" applyFont="1" applyAlignment="1">
      <alignment vertical="center"/>
    </xf>
    <xf numFmtId="0" fontId="3" fillId="0" borderId="4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1" fillId="0" borderId="6" xfId="1" applyBorder="1" applyAlignment="1">
      <alignment vertical="center"/>
    </xf>
    <xf numFmtId="0" fontId="1" fillId="0" borderId="5" xfId="1" applyBorder="1" applyAlignment="1">
      <alignment vertical="center"/>
    </xf>
    <xf numFmtId="49" fontId="2" fillId="0" borderId="0" xfId="1" applyNumberFormat="1" applyFont="1" applyAlignment="1">
      <alignment horizontal="left" vertical="center" wrapText="1"/>
    </xf>
    <xf numFmtId="49" fontId="2" fillId="0" borderId="4" xfId="1" applyNumberFormat="1" applyFont="1" applyBorder="1" applyAlignment="1">
      <alignment horizontal="left" vertical="center"/>
    </xf>
    <xf numFmtId="1" fontId="3" fillId="0" borderId="0" xfId="1" applyNumberFormat="1" applyFont="1" applyBorder="1" applyAlignment="1">
      <alignment horizontal="center" vertical="center"/>
    </xf>
    <xf numFmtId="2" fontId="13" fillId="0" borderId="0" xfId="1" applyNumberFormat="1" applyFont="1" applyBorder="1" applyAlignment="1">
      <alignment horizontal="left" vertical="center"/>
    </xf>
    <xf numFmtId="2" fontId="3" fillId="0" borderId="0" xfId="1" applyNumberFormat="1" applyFont="1" applyBorder="1" applyAlignment="1">
      <alignment horizontal="left" vertical="center"/>
    </xf>
    <xf numFmtId="164" fontId="3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right" vertical="center" wrapText="1"/>
    </xf>
    <xf numFmtId="49" fontId="2" fillId="0" borderId="0" xfId="1" applyNumberFormat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vertical="center" wrapText="1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topLeftCell="A7" workbookViewId="0">
      <selection activeCell="J43" sqref="J43"/>
    </sheetView>
  </sheetViews>
  <sheetFormatPr defaultRowHeight="12.75"/>
  <cols>
    <col min="1" max="1" width="5" style="1" customWidth="1"/>
    <col min="2" max="2" width="15.42578125" style="21" customWidth="1"/>
    <col min="3" max="3" width="49.7109375" style="23" customWidth="1"/>
    <col min="4" max="4" width="12.28515625" style="22" customWidth="1"/>
    <col min="5" max="5" width="11.140625" style="22" customWidth="1"/>
    <col min="6" max="6" width="14.85546875" style="22" customWidth="1"/>
    <col min="7" max="7" width="9" style="22" customWidth="1"/>
    <col min="8" max="8" width="16.28515625" style="22" customWidth="1"/>
    <col min="9" max="16384" width="9.140625" style="3"/>
  </cols>
  <sheetData>
    <row r="1" spans="1:8">
      <c r="B1" s="2" t="s">
        <v>0</v>
      </c>
      <c r="C1" s="3"/>
      <c r="D1" s="4"/>
      <c r="E1" s="4"/>
      <c r="F1" s="4"/>
      <c r="G1" s="4"/>
      <c r="H1" s="5"/>
    </row>
    <row r="2" spans="1:8">
      <c r="B2" s="6" t="s">
        <v>1</v>
      </c>
      <c r="C2" s="3"/>
      <c r="D2" s="4"/>
      <c r="E2" s="7"/>
      <c r="F2" s="4"/>
      <c r="G2" s="4"/>
      <c r="H2" s="4"/>
    </row>
    <row r="3" spans="1:8">
      <c r="B3" s="6" t="s">
        <v>2</v>
      </c>
      <c r="C3" s="3"/>
      <c r="D3" s="4"/>
      <c r="E3" s="4"/>
      <c r="F3" s="4"/>
      <c r="G3" s="4"/>
      <c r="H3" s="5"/>
    </row>
    <row r="4" spans="1:8" ht="15">
      <c r="B4"/>
      <c r="C4" s="3"/>
      <c r="D4" s="4"/>
      <c r="E4" s="7"/>
      <c r="F4" s="4"/>
      <c r="G4" s="4"/>
      <c r="H4" s="4"/>
    </row>
    <row r="5" spans="1:8">
      <c r="B5" s="6" t="s">
        <v>3</v>
      </c>
      <c r="C5" s="3"/>
      <c r="D5" s="4"/>
      <c r="E5" s="4"/>
      <c r="F5" s="4"/>
      <c r="G5" s="4"/>
      <c r="H5" s="5"/>
    </row>
    <row r="6" spans="1:8">
      <c r="B6" s="6" t="s">
        <v>4</v>
      </c>
      <c r="C6" s="3"/>
      <c r="D6" s="4"/>
      <c r="E6" s="7"/>
      <c r="F6" s="4"/>
      <c r="G6" s="4"/>
      <c r="H6" s="4"/>
    </row>
    <row r="7" spans="1:8" s="15" customFormat="1" ht="13.5">
      <c r="A7" s="8"/>
      <c r="B7" s="8"/>
      <c r="C7" s="9" t="s">
        <v>5</v>
      </c>
      <c r="D7" s="10">
        <f>H54</f>
        <v>1946.6001954473088</v>
      </c>
      <c r="E7" s="11" t="s">
        <v>6</v>
      </c>
      <c r="F7" s="12">
        <f>H53</f>
        <v>296.93901286484373</v>
      </c>
      <c r="G7" s="13"/>
      <c r="H7" s="14"/>
    </row>
    <row r="8" spans="1:8">
      <c r="A8" s="16"/>
      <c r="B8" s="3"/>
      <c r="C8" s="17"/>
      <c r="D8" s="18" t="s">
        <v>7</v>
      </c>
      <c r="E8" s="3"/>
      <c r="F8" s="4"/>
      <c r="G8" s="4"/>
      <c r="H8" s="4"/>
    </row>
    <row r="9" spans="1:8">
      <c r="A9" s="19" t="s">
        <v>8</v>
      </c>
      <c r="B9" s="19"/>
      <c r="C9" s="19"/>
      <c r="D9" s="19"/>
      <c r="E9" s="19"/>
      <c r="F9" s="19"/>
      <c r="G9" s="19"/>
      <c r="H9" s="19"/>
    </row>
    <row r="10" spans="1:8">
      <c r="A10" s="16"/>
      <c r="B10" s="3"/>
      <c r="C10" s="3"/>
      <c r="D10" s="20" t="s">
        <v>9</v>
      </c>
      <c r="E10" s="3"/>
      <c r="F10" s="4"/>
      <c r="G10" s="4"/>
      <c r="H10" s="4"/>
    </row>
    <row r="11" spans="1:8">
      <c r="A11" s="16"/>
      <c r="B11" s="21" t="s">
        <v>10</v>
      </c>
      <c r="C11" s="3"/>
      <c r="E11" s="4"/>
      <c r="F11" s="4"/>
      <c r="G11" s="4"/>
      <c r="H11" s="4"/>
    </row>
    <row r="12" spans="1:8">
      <c r="D12" s="4"/>
      <c r="E12" s="4"/>
      <c r="F12" s="4"/>
      <c r="G12" s="4"/>
      <c r="H12" s="4"/>
    </row>
    <row r="13" spans="1:8">
      <c r="A13" s="24" t="s">
        <v>11</v>
      </c>
      <c r="B13" s="25" t="s">
        <v>12</v>
      </c>
      <c r="C13" s="26" t="s">
        <v>13</v>
      </c>
      <c r="D13" s="27" t="s">
        <v>14</v>
      </c>
      <c r="E13" s="27"/>
      <c r="F13" s="27"/>
      <c r="G13" s="27"/>
      <c r="H13" s="26" t="s">
        <v>15</v>
      </c>
    </row>
    <row r="14" spans="1:8">
      <c r="A14" s="24"/>
      <c r="B14" s="25"/>
      <c r="C14" s="26"/>
      <c r="D14" s="26" t="s">
        <v>16</v>
      </c>
      <c r="E14" s="26" t="s">
        <v>17</v>
      </c>
      <c r="F14" s="26" t="s">
        <v>18</v>
      </c>
      <c r="G14" s="26" t="s">
        <v>19</v>
      </c>
      <c r="H14" s="26"/>
    </row>
    <row r="15" spans="1:8">
      <c r="A15" s="24"/>
      <c r="B15" s="25"/>
      <c r="C15" s="26"/>
      <c r="D15" s="26"/>
      <c r="E15" s="26"/>
      <c r="F15" s="26"/>
      <c r="G15" s="26"/>
      <c r="H15" s="26"/>
    </row>
    <row r="16" spans="1:8">
      <c r="A16" s="24"/>
      <c r="B16" s="25"/>
      <c r="C16" s="26"/>
      <c r="D16" s="26"/>
      <c r="E16" s="26"/>
      <c r="F16" s="26"/>
      <c r="G16" s="26"/>
      <c r="H16" s="26"/>
    </row>
    <row r="17" spans="1:10">
      <c r="A17" s="28">
        <v>1</v>
      </c>
      <c r="B17" s="29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0">
        <v>8</v>
      </c>
    </row>
    <row r="18" spans="1:10">
      <c r="A18" s="31" t="s">
        <v>20</v>
      </c>
      <c r="B18" s="32"/>
      <c r="C18" s="33"/>
      <c r="D18" s="33"/>
      <c r="E18" s="33"/>
      <c r="F18" s="33"/>
      <c r="G18" s="33"/>
      <c r="H18" s="33"/>
    </row>
    <row r="19" spans="1:10">
      <c r="A19" s="34">
        <v>1</v>
      </c>
      <c r="B19" s="35"/>
      <c r="C19" s="35" t="s">
        <v>21</v>
      </c>
      <c r="D19" s="36">
        <v>0</v>
      </c>
      <c r="E19" s="36">
        <v>0</v>
      </c>
      <c r="F19" s="36">
        <v>0</v>
      </c>
      <c r="G19" s="36">
        <v>0</v>
      </c>
      <c r="H19" s="37">
        <f>SUM(D19:G19)</f>
        <v>0</v>
      </c>
    </row>
    <row r="20" spans="1:10" s="41" customFormat="1">
      <c r="A20" s="38"/>
      <c r="B20" s="39"/>
      <c r="C20" s="39" t="s">
        <v>22</v>
      </c>
      <c r="D20" s="36">
        <v>0</v>
      </c>
      <c r="E20" s="36">
        <v>0</v>
      </c>
      <c r="F20" s="36">
        <v>0</v>
      </c>
      <c r="G20" s="40">
        <f>SUM(G19)</f>
        <v>0</v>
      </c>
      <c r="H20" s="40">
        <f>SUM(H19)</f>
        <v>0</v>
      </c>
    </row>
    <row r="21" spans="1:10">
      <c r="A21" s="42" t="s">
        <v>23</v>
      </c>
      <c r="B21" s="43"/>
      <c r="C21" s="43"/>
      <c r="D21" s="43"/>
      <c r="E21" s="43"/>
      <c r="F21" s="43"/>
      <c r="G21" s="43"/>
      <c r="H21" s="43"/>
    </row>
    <row r="22" spans="1:10" ht="38.25">
      <c r="A22" s="34">
        <v>2</v>
      </c>
      <c r="B22" s="35" t="s">
        <v>24</v>
      </c>
      <c r="C22" s="35" t="s">
        <v>8</v>
      </c>
      <c r="D22" s="37">
        <v>21.67</v>
      </c>
      <c r="E22" s="37">
        <v>144.44225523287997</v>
      </c>
      <c r="F22" s="37">
        <v>174.764359246173</v>
      </c>
      <c r="G22" s="36">
        <v>0</v>
      </c>
      <c r="H22" s="37">
        <f>SUM(D22:G22)</f>
        <v>340.87661447905299</v>
      </c>
      <c r="J22" s="44"/>
    </row>
    <row r="23" spans="1:10" s="41" customFormat="1">
      <c r="A23" s="45"/>
      <c r="B23" s="46"/>
      <c r="C23" s="39" t="s">
        <v>25</v>
      </c>
      <c r="D23" s="47">
        <f>SUM(D22:D22)</f>
        <v>21.67</v>
      </c>
      <c r="E23" s="47">
        <f>SUM(E22:E22)</f>
        <v>144.44225523287997</v>
      </c>
      <c r="F23" s="47">
        <f>SUM(F22:F22)</f>
        <v>174.764359246173</v>
      </c>
      <c r="G23" s="36">
        <v>0</v>
      </c>
      <c r="H23" s="47">
        <f>SUM(H22:H22)</f>
        <v>340.87661447905299</v>
      </c>
    </row>
    <row r="24" spans="1:10">
      <c r="A24" s="42" t="s">
        <v>26</v>
      </c>
      <c r="B24" s="43"/>
      <c r="C24" s="43"/>
      <c r="D24" s="43"/>
      <c r="E24" s="43"/>
      <c r="F24" s="43"/>
      <c r="G24" s="43"/>
      <c r="H24" s="43"/>
    </row>
    <row r="25" spans="1:10">
      <c r="A25" s="34"/>
      <c r="B25" s="35"/>
      <c r="C25" s="35" t="s">
        <v>21</v>
      </c>
      <c r="D25" s="36">
        <v>0</v>
      </c>
      <c r="E25" s="37" t="s">
        <v>27</v>
      </c>
      <c r="F25" s="37" t="s">
        <v>27</v>
      </c>
      <c r="G25" s="36">
        <v>0</v>
      </c>
      <c r="H25" s="36">
        <v>0</v>
      </c>
    </row>
    <row r="26" spans="1:10">
      <c r="A26" s="48"/>
      <c r="B26" s="49"/>
      <c r="C26" s="39" t="s">
        <v>28</v>
      </c>
      <c r="D26" s="47">
        <f>SUM(D25:D25)</f>
        <v>0</v>
      </c>
      <c r="E26" s="47">
        <f>SUM(E25:E25)</f>
        <v>0</v>
      </c>
      <c r="F26" s="47">
        <f>SUM(F25:F25)</f>
        <v>0</v>
      </c>
      <c r="G26" s="47">
        <f>SUM(G25:G25)</f>
        <v>0</v>
      </c>
      <c r="H26" s="47">
        <f>SUM(H25:H25)</f>
        <v>0</v>
      </c>
    </row>
    <row r="27" spans="1:10" s="41" customFormat="1">
      <c r="A27" s="45"/>
      <c r="B27" s="50"/>
      <c r="C27" s="51" t="s">
        <v>29</v>
      </c>
      <c r="D27" s="52">
        <f>D20+D23+D26</f>
        <v>21.67</v>
      </c>
      <c r="E27" s="52">
        <f>E20+E23+E26</f>
        <v>144.44225523287997</v>
      </c>
      <c r="F27" s="52">
        <f>F20+F23+F26</f>
        <v>174.764359246173</v>
      </c>
      <c r="G27" s="52">
        <f>G20+G23+G26</f>
        <v>0</v>
      </c>
      <c r="H27" s="52">
        <f>SUM(D27:G27)</f>
        <v>340.87661447905299</v>
      </c>
    </row>
    <row r="28" spans="1:10">
      <c r="A28" s="31" t="s">
        <v>30</v>
      </c>
      <c r="B28" s="32"/>
      <c r="C28" s="33"/>
      <c r="D28" s="33"/>
      <c r="E28" s="33"/>
      <c r="F28" s="33"/>
      <c r="G28" s="33"/>
      <c r="H28" s="33"/>
    </row>
    <row r="29" spans="1:10" ht="25.5">
      <c r="A29" s="34">
        <v>3</v>
      </c>
      <c r="B29" s="53" t="s">
        <v>31</v>
      </c>
      <c r="C29" s="54" t="s">
        <v>32</v>
      </c>
      <c r="D29" s="55">
        <v>0</v>
      </c>
      <c r="E29" s="55">
        <v>0</v>
      </c>
      <c r="F29" s="36">
        <v>0</v>
      </c>
      <c r="G29" s="36">
        <v>0</v>
      </c>
      <c r="H29" s="55">
        <v>0</v>
      </c>
    </row>
    <row r="30" spans="1:10" s="41" customFormat="1">
      <c r="A30" s="45"/>
      <c r="B30" s="50"/>
      <c r="C30" s="51" t="s">
        <v>33</v>
      </c>
      <c r="D30" s="52">
        <f>D29</f>
        <v>0</v>
      </c>
      <c r="E30" s="52">
        <f>E29</f>
        <v>0</v>
      </c>
      <c r="F30" s="36">
        <v>0</v>
      </c>
      <c r="G30" s="36">
        <v>0</v>
      </c>
      <c r="H30" s="52">
        <f>H29</f>
        <v>0</v>
      </c>
    </row>
    <row r="31" spans="1:10" s="41" customFormat="1">
      <c r="A31" s="45"/>
      <c r="B31" s="50"/>
      <c r="C31" s="51" t="s">
        <v>34</v>
      </c>
      <c r="D31" s="52">
        <f>D27+D30</f>
        <v>21.67</v>
      </c>
      <c r="E31" s="52">
        <f>E27+E30</f>
        <v>144.44225523287997</v>
      </c>
      <c r="F31" s="47">
        <f>F27</f>
        <v>174.764359246173</v>
      </c>
      <c r="G31" s="52">
        <f>G27+G30</f>
        <v>0</v>
      </c>
      <c r="H31" s="52">
        <f>H27+H30</f>
        <v>340.87661447905299</v>
      </c>
      <c r="I31" s="56"/>
    </row>
    <row r="32" spans="1:10">
      <c r="A32" s="31" t="s">
        <v>35</v>
      </c>
      <c r="B32" s="32"/>
      <c r="C32" s="33"/>
      <c r="D32" s="33"/>
      <c r="E32" s="33"/>
      <c r="F32" s="33"/>
      <c r="G32" s="33"/>
      <c r="H32" s="33"/>
    </row>
    <row r="33" spans="1:9" ht="38.25">
      <c r="A33" s="34">
        <v>4</v>
      </c>
      <c r="B33" s="53" t="s">
        <v>36</v>
      </c>
      <c r="C33" s="54" t="s">
        <v>37</v>
      </c>
      <c r="D33" s="55">
        <f>D31*0.01985</f>
        <v>0.43014950000000002</v>
      </c>
      <c r="E33" s="55">
        <f>E31*0.01985</f>
        <v>2.8671787663726676</v>
      </c>
      <c r="F33" s="36">
        <v>0</v>
      </c>
      <c r="G33" s="36">
        <v>0</v>
      </c>
      <c r="H33" s="55">
        <f>SUM(D33:G33)</f>
        <v>3.2973282663726677</v>
      </c>
    </row>
    <row r="34" spans="1:9">
      <c r="A34" s="34">
        <v>5</v>
      </c>
      <c r="B34" s="53" t="s">
        <v>24</v>
      </c>
      <c r="C34" s="54" t="s">
        <v>38</v>
      </c>
      <c r="D34" s="36">
        <v>0</v>
      </c>
      <c r="E34" s="36">
        <v>0</v>
      </c>
      <c r="F34" s="36">
        <v>0</v>
      </c>
      <c r="G34" s="55">
        <f>F31*0.1</f>
        <v>17.476435924617302</v>
      </c>
      <c r="H34" s="55">
        <f>SUM(D34:G34)</f>
        <v>17.476435924617302</v>
      </c>
    </row>
    <row r="35" spans="1:9" s="41" customFormat="1">
      <c r="A35" s="45"/>
      <c r="B35" s="50"/>
      <c r="C35" s="51" t="s">
        <v>39</v>
      </c>
      <c r="D35" s="52">
        <f>SUM(D33:D33)</f>
        <v>0.43014950000000002</v>
      </c>
      <c r="E35" s="52">
        <f>SUM(E33:E33)</f>
        <v>2.8671787663726676</v>
      </c>
      <c r="F35" s="36">
        <v>0</v>
      </c>
      <c r="G35" s="55">
        <f>G33+G34</f>
        <v>17.476435924617302</v>
      </c>
      <c r="H35" s="52">
        <f>SUM(D35:G35)</f>
        <v>20.773764190989969</v>
      </c>
    </row>
    <row r="36" spans="1:9" s="41" customFormat="1">
      <c r="A36" s="45"/>
      <c r="B36" s="50"/>
      <c r="C36" s="51" t="s">
        <v>40</v>
      </c>
      <c r="D36" s="52">
        <f>D31+D35</f>
        <v>22.100149500000001</v>
      </c>
      <c r="E36" s="52">
        <f>E31+E35</f>
        <v>147.30943399925263</v>
      </c>
      <c r="F36" s="52">
        <f>F31</f>
        <v>174.764359246173</v>
      </c>
      <c r="G36" s="52">
        <f>G31+G35</f>
        <v>17.476435924617302</v>
      </c>
      <c r="H36" s="52">
        <f>SUM(D36:G36)</f>
        <v>361.65037867004293</v>
      </c>
    </row>
    <row r="37" spans="1:9" s="60" customFormat="1">
      <c r="A37" s="57" t="s">
        <v>41</v>
      </c>
      <c r="B37" s="58"/>
      <c r="C37" s="59"/>
      <c r="D37" s="59"/>
      <c r="E37" s="59"/>
      <c r="F37" s="59"/>
      <c r="G37" s="59"/>
      <c r="H37" s="59"/>
    </row>
    <row r="38" spans="1:9" s="60" customFormat="1" ht="38.25">
      <c r="A38" s="61">
        <v>6</v>
      </c>
      <c r="B38" s="62" t="s">
        <v>42</v>
      </c>
      <c r="C38" s="63" t="s">
        <v>43</v>
      </c>
      <c r="D38" s="36">
        <v>0</v>
      </c>
      <c r="E38" s="36">
        <v>0</v>
      </c>
      <c r="F38" s="36">
        <v>0</v>
      </c>
      <c r="G38" s="55">
        <v>0</v>
      </c>
      <c r="H38" s="55">
        <f>SUM(D38:G38)</f>
        <v>0</v>
      </c>
    </row>
    <row r="39" spans="1:9" s="60" customFormat="1">
      <c r="A39" s="64"/>
      <c r="B39" s="65"/>
      <c r="C39" s="66" t="s">
        <v>44</v>
      </c>
      <c r="D39" s="67">
        <v>0</v>
      </c>
      <c r="E39" s="67">
        <v>0</v>
      </c>
      <c r="F39" s="67">
        <v>0</v>
      </c>
      <c r="G39" s="68">
        <f>G38</f>
        <v>0</v>
      </c>
      <c r="H39" s="52">
        <f>SUM(D39:G39)</f>
        <v>0</v>
      </c>
    </row>
    <row r="40" spans="1:9" s="71" customFormat="1">
      <c r="A40" s="69"/>
      <c r="B40" s="70"/>
      <c r="C40" s="66" t="s">
        <v>45</v>
      </c>
      <c r="D40" s="68">
        <f>D36</f>
        <v>22.100149500000001</v>
      </c>
      <c r="E40" s="52">
        <f>E36</f>
        <v>147.30943399925263</v>
      </c>
      <c r="F40" s="52">
        <f>F36</f>
        <v>174.764359246173</v>
      </c>
      <c r="G40" s="68">
        <f>G39+G36</f>
        <v>17.476435924617302</v>
      </c>
      <c r="H40" s="52">
        <f>SUM(D40:G40)</f>
        <v>361.65037867004293</v>
      </c>
    </row>
    <row r="41" spans="1:9">
      <c r="A41" s="31" t="s">
        <v>46</v>
      </c>
      <c r="B41" s="32"/>
      <c r="C41" s="33"/>
      <c r="D41" s="33"/>
      <c r="E41" s="33"/>
      <c r="F41" s="33"/>
      <c r="G41" s="33"/>
      <c r="H41" s="33"/>
    </row>
    <row r="42" spans="1:9">
      <c r="A42" s="34">
        <v>7</v>
      </c>
      <c r="B42" s="53" t="s">
        <v>24</v>
      </c>
      <c r="C42" s="54" t="s">
        <v>47</v>
      </c>
      <c r="D42" s="36">
        <v>0</v>
      </c>
      <c r="E42" s="36">
        <v>0</v>
      </c>
      <c r="F42" s="36">
        <v>0</v>
      </c>
      <c r="G42" s="55">
        <v>0</v>
      </c>
      <c r="H42" s="52">
        <f>SUM(D42:G42)</f>
        <v>0</v>
      </c>
    </row>
    <row r="43" spans="1:9" ht="38.25">
      <c r="A43" s="34">
        <v>8</v>
      </c>
      <c r="B43" s="53" t="s">
        <v>48</v>
      </c>
      <c r="C43" s="54" t="s">
        <v>49</v>
      </c>
      <c r="D43" s="36">
        <v>0</v>
      </c>
      <c r="E43" s="36">
        <v>0</v>
      </c>
      <c r="F43" s="36">
        <v>0</v>
      </c>
      <c r="G43" s="55">
        <f>0.1665*G42</f>
        <v>0</v>
      </c>
      <c r="H43" s="52">
        <f>SUM(D43:G43)</f>
        <v>0</v>
      </c>
    </row>
    <row r="44" spans="1:9">
      <c r="A44" s="48"/>
      <c r="B44" s="72"/>
      <c r="C44" s="51" t="s">
        <v>50</v>
      </c>
      <c r="D44" s="36">
        <v>0</v>
      </c>
      <c r="E44" s="36">
        <v>0</v>
      </c>
      <c r="F44" s="36">
        <v>0</v>
      </c>
      <c r="G44" s="52">
        <f>SUM(G42:G43)</f>
        <v>0</v>
      </c>
      <c r="H44" s="52">
        <f>SUM(H42:H43)</f>
        <v>0</v>
      </c>
    </row>
    <row r="45" spans="1:9" s="41" customFormat="1">
      <c r="A45" s="45"/>
      <c r="B45" s="50"/>
      <c r="C45" s="51" t="s">
        <v>51</v>
      </c>
      <c r="D45" s="52">
        <f>D40+D44</f>
        <v>22.100149500000001</v>
      </c>
      <c r="E45" s="52">
        <f>E40+E44</f>
        <v>147.30943399925263</v>
      </c>
      <c r="F45" s="52">
        <f>F40</f>
        <v>174.764359246173</v>
      </c>
      <c r="G45" s="52">
        <f>G40+G44</f>
        <v>17.476435924617302</v>
      </c>
      <c r="H45" s="52">
        <f>H40+H44</f>
        <v>361.65037867004293</v>
      </c>
    </row>
    <row r="46" spans="1:9">
      <c r="A46" s="31" t="s">
        <v>52</v>
      </c>
      <c r="B46" s="32"/>
      <c r="C46" s="33"/>
      <c r="D46" s="33"/>
      <c r="E46" s="33"/>
      <c r="F46" s="33"/>
      <c r="G46" s="33"/>
      <c r="H46" s="33"/>
    </row>
    <row r="47" spans="1:9" ht="25.5">
      <c r="A47" s="34">
        <v>9</v>
      </c>
      <c r="B47" s="53" t="s">
        <v>53</v>
      </c>
      <c r="C47" s="54" t="s">
        <v>64</v>
      </c>
      <c r="D47" s="55">
        <f>D45*0.015</f>
        <v>0.33150224249999999</v>
      </c>
      <c r="E47" s="55">
        <f>E45*0.015</f>
        <v>2.2096415099887894</v>
      </c>
      <c r="F47" s="55">
        <f>F45*0.015</f>
        <v>2.6214653886925947</v>
      </c>
      <c r="G47" s="55">
        <f>G45*0.015</f>
        <v>0.26214653886925954</v>
      </c>
      <c r="H47" s="52">
        <f>SUM(D47:G47)</f>
        <v>5.4247556800506445</v>
      </c>
    </row>
    <row r="48" spans="1:9">
      <c r="A48" s="45"/>
      <c r="B48" s="73" t="s">
        <v>54</v>
      </c>
      <c r="C48" s="74"/>
      <c r="D48" s="75">
        <f>D45+D47</f>
        <v>22.431651742500001</v>
      </c>
      <c r="E48" s="75">
        <f>E45+E47</f>
        <v>149.51907550924142</v>
      </c>
      <c r="F48" s="75">
        <f>F45+F47</f>
        <v>177.3858246348656</v>
      </c>
      <c r="G48" s="75">
        <f>G45+G47</f>
        <v>17.738582463486562</v>
      </c>
      <c r="H48" s="75">
        <f>H45+H47</f>
        <v>367.07513435009355</v>
      </c>
      <c r="I48" s="56"/>
    </row>
    <row r="49" spans="1:9" ht="25.5">
      <c r="A49" s="48">
        <v>10</v>
      </c>
      <c r="B49" s="53" t="s">
        <v>55</v>
      </c>
      <c r="C49" s="76" t="s">
        <v>56</v>
      </c>
      <c r="D49" s="77">
        <f>D30*0.15</f>
        <v>0</v>
      </c>
      <c r="E49" s="77">
        <f>E30*0.15</f>
        <v>0</v>
      </c>
      <c r="F49" s="36">
        <v>0</v>
      </c>
      <c r="G49" s="36">
        <v>0</v>
      </c>
      <c r="H49" s="77">
        <f>SUM(D49:G49)</f>
        <v>0</v>
      </c>
      <c r="I49" s="78"/>
    </row>
    <row r="50" spans="1:9">
      <c r="A50" s="48"/>
      <c r="B50" s="79" t="s">
        <v>62</v>
      </c>
      <c r="C50" s="80"/>
      <c r="D50" s="75">
        <f>D48*B55</f>
        <v>128.75768100195</v>
      </c>
      <c r="E50" s="75">
        <f>E48*B55</f>
        <v>858.23949342304581</v>
      </c>
      <c r="F50" s="75">
        <f>F48*C55</f>
        <v>629.71967745377287</v>
      </c>
      <c r="G50" s="52">
        <f>(G35+G42)*1.05*D55+G42*1.05*E55</f>
        <v>127.53429115989478</v>
      </c>
      <c r="H50" s="75">
        <f>SUM(D50:G50)</f>
        <v>1744.2511430386635</v>
      </c>
      <c r="I50" s="78"/>
    </row>
    <row r="51" spans="1:9">
      <c r="A51" s="45"/>
      <c r="B51" s="79" t="s">
        <v>63</v>
      </c>
      <c r="C51" s="80"/>
      <c r="D51" s="75">
        <f>D48*B55/5.28*5.13</f>
        <v>125.09979233712188</v>
      </c>
      <c r="E51" s="75">
        <f>E48*B55/5.28*5.13</f>
        <v>833.8576896326183</v>
      </c>
      <c r="F51" s="75">
        <f>F48*C55/3.55*3.27</f>
        <v>580.0516465560105</v>
      </c>
      <c r="G51" s="52">
        <f>(G36+G43)*1.05*D55/6.95*6.03+G42*1.05*E55/3.31*3.13</f>
        <v>110.65205405671446</v>
      </c>
      <c r="H51" s="75">
        <f>SUM(D51:G51)</f>
        <v>1649.6611825824652</v>
      </c>
      <c r="I51" s="81"/>
    </row>
    <row r="52" spans="1:9">
      <c r="A52" s="82" t="s">
        <v>57</v>
      </c>
      <c r="B52" s="83"/>
      <c r="C52" s="83"/>
      <c r="D52" s="84"/>
      <c r="E52" s="84"/>
      <c r="F52" s="84"/>
      <c r="G52" s="84"/>
      <c r="H52" s="85"/>
    </row>
    <row r="53" spans="1:9" ht="25.5">
      <c r="A53" s="48">
        <v>11</v>
      </c>
      <c r="B53" s="86" t="s">
        <v>58</v>
      </c>
      <c r="C53" s="87" t="s">
        <v>59</v>
      </c>
      <c r="D53" s="77">
        <f>D51*0.18</f>
        <v>22.517962620681939</v>
      </c>
      <c r="E53" s="77">
        <f>E51*0.18</f>
        <v>150.0943841338713</v>
      </c>
      <c r="F53" s="77">
        <f>F51*0.18</f>
        <v>104.40929638008188</v>
      </c>
      <c r="G53" s="77">
        <f>G51*0.18</f>
        <v>19.917369730208602</v>
      </c>
      <c r="H53" s="55">
        <f>SUM(D53:G53)</f>
        <v>296.93901286484373</v>
      </c>
    </row>
    <row r="54" spans="1:9">
      <c r="A54" s="45"/>
      <c r="B54" s="50"/>
      <c r="C54" s="51" t="s">
        <v>60</v>
      </c>
      <c r="D54" s="75">
        <f>D51+D53</f>
        <v>147.61775495780381</v>
      </c>
      <c r="E54" s="75">
        <f>E51+E53</f>
        <v>983.95207376648955</v>
      </c>
      <c r="F54" s="75">
        <f>F51+F53</f>
        <v>684.46094293609235</v>
      </c>
      <c r="G54" s="75">
        <f>G51+G53</f>
        <v>130.56942378692307</v>
      </c>
      <c r="H54" s="52">
        <f>SUM(D54:G54)</f>
        <v>1946.6001954473088</v>
      </c>
      <c r="I54" s="41"/>
    </row>
    <row r="55" spans="1:9">
      <c r="A55" s="88"/>
      <c r="B55" s="89">
        <v>5.74</v>
      </c>
      <c r="C55" s="89">
        <v>3.55</v>
      </c>
      <c r="D55" s="89">
        <v>6.95</v>
      </c>
      <c r="E55" s="89">
        <v>3.31</v>
      </c>
      <c r="F55" s="90"/>
      <c r="G55" s="91"/>
      <c r="H55" s="92"/>
      <c r="I55" s="41"/>
    </row>
    <row r="57" spans="1:9">
      <c r="B57" s="93" t="s">
        <v>61</v>
      </c>
      <c r="C57" s="94"/>
      <c r="D57" s="95"/>
      <c r="E57" s="95"/>
      <c r="F57" s="95"/>
      <c r="G57" s="95"/>
      <c r="H57" s="95"/>
    </row>
    <row r="58" spans="1:9">
      <c r="B58" s="93"/>
      <c r="C58" s="94"/>
      <c r="D58" s="95"/>
      <c r="E58" s="95"/>
      <c r="F58" s="95"/>
      <c r="G58" s="95"/>
      <c r="H58" s="95"/>
    </row>
    <row r="59" spans="1:9">
      <c r="B59" s="93"/>
      <c r="C59" s="94"/>
      <c r="D59" s="95"/>
      <c r="E59" s="95"/>
      <c r="F59" s="95"/>
      <c r="G59" s="95"/>
      <c r="H59" s="95"/>
    </row>
    <row r="60" spans="1:9">
      <c r="B60" s="96"/>
      <c r="C60" s="96"/>
      <c r="D60" s="97"/>
    </row>
    <row r="61" spans="1:9">
      <c r="B61" s="6"/>
      <c r="C61" s="98"/>
      <c r="D61" s="99"/>
    </row>
  </sheetData>
  <mergeCells count="23">
    <mergeCell ref="A41:H41"/>
    <mergeCell ref="A46:H46"/>
    <mergeCell ref="B48:C48"/>
    <mergeCell ref="B51:C51"/>
    <mergeCell ref="A52:H52"/>
    <mergeCell ref="B57:H59"/>
    <mergeCell ref="B50:C50"/>
    <mergeCell ref="A18:H18"/>
    <mergeCell ref="A21:H21"/>
    <mergeCell ref="A24:H24"/>
    <mergeCell ref="A28:H28"/>
    <mergeCell ref="A32:H32"/>
    <mergeCell ref="A37:H37"/>
    <mergeCell ref="A9:H9"/>
    <mergeCell ref="A13:A16"/>
    <mergeCell ref="B13:B16"/>
    <mergeCell ref="C13:C16"/>
    <mergeCell ref="D13:G13"/>
    <mergeCell ref="H13:H16"/>
    <mergeCell ref="D14:D16"/>
    <mergeCell ref="E14:E16"/>
    <mergeCell ref="F14:F16"/>
    <mergeCell ref="G14:G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Larionov_AB</dc:creator>
  <cp:lastModifiedBy>Larionov_AB</cp:lastModifiedBy>
  <dcterms:created xsi:type="dcterms:W3CDTF">2012-04-27T09:00:29Z</dcterms:created>
  <dcterms:modified xsi:type="dcterms:W3CDTF">2012-04-27T09:16:05Z</dcterms:modified>
</cp:coreProperties>
</file>