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35" windowWidth="19320" windowHeight="10245" activeTab="1"/>
  </bookViews>
  <sheets>
    <sheet name="21.05" sheetId="3" r:id="rId1"/>
    <sheet name="21.05_1" sheetId="7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_123Graph_AGRAPH1" hidden="1">'[1]на 1 тут'!#REF!</definedName>
    <definedName name="__123Graph_AGRAPH2" hidden="1">'[1]на 1 тут'!#REF!</definedName>
    <definedName name="__123Graph_BGRAPH1" hidden="1">'[1]на 1 тут'!#REF!</definedName>
    <definedName name="__123Graph_BGRAPH2" hidden="1">'[1]на 1 тут'!#REF!</definedName>
    <definedName name="__123Graph_CGRAPH1" hidden="1">'[1]на 1 тут'!#REF!</definedName>
    <definedName name="__123Graph_CGRAPH2" hidden="1">'[1]на 1 тут'!#REF!</definedName>
    <definedName name="__123Graph_LBL_AGRAPH1" hidden="1">'[1]на 1 тут'!#REF!</definedName>
    <definedName name="__123Graph_XGRAPH1" hidden="1">'[1]на 1 тут'!#REF!</definedName>
    <definedName name="__123Graph_XGRAPH2" hidden="1">'[1]на 1 тут'!#REF!</definedName>
    <definedName name="_Order1" hidden="1">255</definedName>
    <definedName name="_Sort" hidden="1">#REF!</definedName>
    <definedName name="bfd" localSheetId="1" hidden="1">{#N/A,#N/A,TRUE,"Лист1";#N/A,#N/A,TRUE,"Лист2";#N/A,#N/A,TRUE,"Лист3"}</definedName>
    <definedName name="bfd" hidden="1">{#N/A,#N/A,TRUE,"Лист1";#N/A,#N/A,TRUE,"Лист2";#N/A,#N/A,TRUE,"Лист3"}</definedName>
    <definedName name="bghjjjjjjjjjjjjjjjjjj" localSheetId="1" hidden="1">{#N/A,#N/A,TRUE,"Лист1";#N/A,#N/A,TRUE,"Лист2";#N/A,#N/A,TRUE,"Лист3"}</definedName>
    <definedName name="bghjjjjjjjjjjjjjjjjjj" hidden="1">{#N/A,#N/A,TRUE,"Лист1";#N/A,#N/A,TRUE,"Лист2";#N/A,#N/A,TRUE,"Лист3"}</definedName>
    <definedName name="bghvgvvvvvvvvvvvvvvvvv" localSheetId="1" hidden="1">{#N/A,#N/A,TRUE,"Лист1";#N/A,#N/A,TRUE,"Лист2";#N/A,#N/A,TRUE,"Лист3"}</definedName>
    <definedName name="bghvgvvvvvvvvvvvvvvvvv" hidden="1">{#N/A,#N/A,TRUE,"Лист1";#N/A,#N/A,TRUE,"Лист2";#N/A,#N/A,TRUE,"Лист3"}</definedName>
    <definedName name="bvbvffffffffffff" localSheetId="1" hidden="1">{#N/A,#N/A,TRUE,"Лист1";#N/A,#N/A,TRUE,"Лист2";#N/A,#N/A,TRUE,"Лист3"}</definedName>
    <definedName name="bvbvffffffffffff" hidden="1">{#N/A,#N/A,TRUE,"Лист1";#N/A,#N/A,TRUE,"Лист2";#N/A,#N/A,TRUE,"Лист3"}</definedName>
    <definedName name="bvdfdssssssssssssssss" localSheetId="1" hidden="1">{#N/A,#N/A,TRUE,"Лист1";#N/A,#N/A,TRUE,"Лист2";#N/A,#N/A,TRUE,"Лист3"}</definedName>
    <definedName name="bvdfdssssssssssssssss" hidden="1">{#N/A,#N/A,TRUE,"Лист1";#N/A,#N/A,TRUE,"Лист2";#N/A,#N/A,TRUE,"Лист3"}</definedName>
    <definedName name="bvffffffffffffffffff" localSheetId="1" hidden="1">{#N/A,#N/A,TRUE,"Лист1";#N/A,#N/A,TRUE,"Лист2";#N/A,#N/A,TRUE,"Лист3"}</definedName>
    <definedName name="bvffffffffffffffffff" hidden="1">{#N/A,#N/A,TRUE,"Лист1";#N/A,#N/A,TRUE,"Лист2";#N/A,#N/A,TRUE,"Лист3"}</definedName>
    <definedName name="bvggggggggggggggg" localSheetId="1" hidden="1">{#N/A,#N/A,TRUE,"Лист1";#N/A,#N/A,TRUE,"Лист2";#N/A,#N/A,TRUE,"Лист3"}</definedName>
    <definedName name="bvggggggggggggggg" hidden="1">{#N/A,#N/A,TRUE,"Лист1";#N/A,#N/A,TRUE,"Лист2";#N/A,#N/A,TRUE,"Лист3"}</definedName>
    <definedName name="cxvvvvvvvvvvvvvvvvvvv" localSheetId="1" hidden="1">{#N/A,#N/A,TRUE,"Лист1";#N/A,#N/A,TRUE,"Лист2";#N/A,#N/A,TRUE,"Лист3"}</definedName>
    <definedName name="cxvvvvvvvvvvvvvvvvvvv" hidden="1">{#N/A,#N/A,TRUE,"Лист1";#N/A,#N/A,TRUE,"Лист2";#N/A,#N/A,TRUE,"Лист3"}</definedName>
    <definedName name="dsfgdghjhg" localSheetId="1" hidden="1">{#N/A,#N/A,TRUE,"Лист1";#N/A,#N/A,TRUE,"Лист2";#N/A,#N/A,TRUE,"Лист3"}</definedName>
    <definedName name="dsfgdghjhg" hidden="1">{#N/A,#N/A,TRUE,"Лист1";#N/A,#N/A,TRUE,"Лист2";#N/A,#N/A,TRUE,"Лист3"}</definedName>
    <definedName name="errttuyiuy" localSheetId="1" hidden="1">{#N/A,#N/A,TRUE,"Лист1";#N/A,#N/A,TRUE,"Лист2";#N/A,#N/A,TRUE,"Лист3"}</definedName>
    <definedName name="errttuyiuy" hidden="1">{#N/A,#N/A,TRUE,"Лист1";#N/A,#N/A,TRUE,"Лист2";#N/A,#N/A,TRUE,"Лист3"}</definedName>
    <definedName name="errytyutiuyg" localSheetId="1" hidden="1">{#N/A,#N/A,TRUE,"Лист1";#N/A,#N/A,TRUE,"Лист2";#N/A,#N/A,TRUE,"Лист3"}</definedName>
    <definedName name="errytyutiuyg" hidden="1">{#N/A,#N/A,TRUE,"Лист1";#N/A,#N/A,TRUE,"Лист2";#N/A,#N/A,TRUE,"Лист3"}</definedName>
    <definedName name="esdsfdfgh" localSheetId="1" hidden="1">{#N/A,#N/A,TRUE,"Лист1";#N/A,#N/A,TRUE,"Лист2";#N/A,#N/A,TRUE,"Лист3"}</definedName>
    <definedName name="esdsfdfgh" hidden="1">{#N/A,#N/A,TRUE,"Лист1";#N/A,#N/A,TRUE,"Лист2";#N/A,#N/A,TRUE,"Лист3"}</definedName>
    <definedName name="etrytru" localSheetId="1" hidden="1">{#N/A,#N/A,TRUE,"Лист1";#N/A,#N/A,TRUE,"Лист2";#N/A,#N/A,TRUE,"Лист3"}</definedName>
    <definedName name="etrytru" hidden="1">{#N/A,#N/A,TRUE,"Лист1";#N/A,#N/A,TRUE,"Лист2";#N/A,#N/A,TRUE,"Лист3"}</definedName>
    <definedName name="ewrtertuyt" localSheetId="1" hidden="1">{#N/A,#N/A,TRUE,"Лист1";#N/A,#N/A,TRUE,"Лист2";#N/A,#N/A,TRUE,"Лист3"}</definedName>
    <definedName name="ewrtertuyt" hidden="1">{#N/A,#N/A,TRUE,"Лист1";#N/A,#N/A,TRUE,"Лист2";#N/A,#N/A,TRUE,"Лист3"}</definedName>
    <definedName name="fdfccgh" localSheetId="1" hidden="1">{#N/A,#N/A,TRUE,"Лист1";#N/A,#N/A,TRUE,"Лист2";#N/A,#N/A,TRUE,"Лист3"}</definedName>
    <definedName name="fdfccgh" hidden="1">{#N/A,#N/A,TRUE,"Лист1";#N/A,#N/A,TRUE,"Лист2";#N/A,#N/A,TRUE,"Лист3"}</definedName>
    <definedName name="fdfggghgjh" localSheetId="1" hidden="1">{#N/A,#N/A,TRUE,"Лист1";#N/A,#N/A,TRUE,"Лист2";#N/A,#N/A,TRUE,"Лист3"}</definedName>
    <definedName name="fdfggghgjh" hidden="1">{#N/A,#N/A,TRUE,"Лист1";#N/A,#N/A,TRUE,"Лист2";#N/A,#N/A,TRUE,"Лист3"}</definedName>
    <definedName name="fgghfhghj" localSheetId="1" hidden="1">{#N/A,#N/A,TRUE,"Лист1";#N/A,#N/A,TRUE,"Лист2";#N/A,#N/A,TRUE,"Лист3"}</definedName>
    <definedName name="fgghfhghj" hidden="1">{#N/A,#N/A,TRUE,"Лист1";#N/A,#N/A,TRUE,"Лист2";#N/A,#N/A,TRUE,"Лист3"}</definedName>
    <definedName name="fghghjk" localSheetId="1" hidden="1">{#N/A,#N/A,TRUE,"Лист1";#N/A,#N/A,TRUE,"Лист2";#N/A,#N/A,TRUE,"Лист3"}</definedName>
    <definedName name="fghghjk" hidden="1">{#N/A,#N/A,TRUE,"Лист1";#N/A,#N/A,TRUE,"Лист2";#N/A,#N/A,TRUE,"Лист3"}</definedName>
    <definedName name="fhghgjh" localSheetId="1" hidden="1">{#N/A,#N/A,TRUE,"Лист1";#N/A,#N/A,TRUE,"Лист2";#N/A,#N/A,TRUE,"Лист3"}</definedName>
    <definedName name="fhghgjh" hidden="1">{#N/A,#N/A,TRUE,"Лист1";#N/A,#N/A,TRUE,"Лист2";#N/A,#N/A,TRUE,"Лист3"}</definedName>
    <definedName name="gffffffffffffff" localSheetId="1" hidden="1">{#N/A,#N/A,TRUE,"Лист1";#N/A,#N/A,TRUE,"Лист2";#N/A,#N/A,TRUE,"Лист3"}</definedName>
    <definedName name="gffffffffffffff" hidden="1">{#N/A,#N/A,TRUE,"Лист1";#N/A,#N/A,TRUE,"Лист2";#N/A,#N/A,TRUE,"Лист3"}</definedName>
    <definedName name="gfgffdssssssssssssss" localSheetId="1" hidden="1">{#N/A,#N/A,TRUE,"Лист1";#N/A,#N/A,TRUE,"Лист2";#N/A,#N/A,TRUE,"Лист3"}</definedName>
    <definedName name="gfgffdssssssssssssss" hidden="1">{#N/A,#N/A,TRUE,"Лист1";#N/A,#N/A,TRUE,"Лист2";#N/A,#N/A,TRUE,"Лист3"}</definedName>
    <definedName name="gfgfhgfhhhhhhhhhhhhhhhhh" localSheetId="1" hidden="1">{#N/A,#N/A,TRUE,"Лист1";#N/A,#N/A,TRUE,"Лист2";#N/A,#N/A,TRUE,"Лист3"}</definedName>
    <definedName name="gfgfhgfhhhhhhhhhhhhhhhhh" hidden="1">{#N/A,#N/A,TRUE,"Лист1";#N/A,#N/A,TRUE,"Лист2";#N/A,#N/A,TRUE,"Лист3"}</definedName>
    <definedName name="gggggggggggg" localSheetId="1" hidden="1">{#N/A,#N/A,TRUE,"Лист1";#N/A,#N/A,TRUE,"Лист2";#N/A,#N/A,TRUE,"Лист3"}</definedName>
    <definedName name="gggggggggggg" hidden="1">{#N/A,#N/A,TRUE,"Лист1";#N/A,#N/A,TRUE,"Лист2";#N/A,#N/A,TRUE,"Лист3"}</definedName>
    <definedName name="ggggggggggggggggg" localSheetId="1" hidden="1">{#N/A,#N/A,TRUE,"Лист1";#N/A,#N/A,TRUE,"Лист2";#N/A,#N/A,TRUE,"Лист3"}</definedName>
    <definedName name="ggggggggggggggggg" hidden="1">{#N/A,#N/A,TRUE,"Лист1";#N/A,#N/A,TRUE,"Лист2";#N/A,#N/A,TRUE,"Лист3"}</definedName>
    <definedName name="ghghgy" localSheetId="1" hidden="1">{#N/A,#N/A,TRUE,"Лист1";#N/A,#N/A,TRUE,"Лист2";#N/A,#N/A,TRUE,"Лист3"}</definedName>
    <definedName name="ghghgy" hidden="1">{#N/A,#N/A,TRUE,"Лист1";#N/A,#N/A,TRUE,"Лист2";#N/A,#N/A,TRUE,"Лист3"}</definedName>
    <definedName name="grdtrgcfg" localSheetId="1" hidden="1">{#N/A,#N/A,TRUE,"Лист1";#N/A,#N/A,TRUE,"Лист2";#N/A,#N/A,TRUE,"Лист3"}</definedName>
    <definedName name="grdtrgcfg" hidden="1">{#N/A,#N/A,TRUE,"Лист1";#N/A,#N/A,TRUE,"Лист2";#N/A,#N/A,TRUE,"Лист3"}</definedName>
    <definedName name="hgffgddfd" localSheetId="1" hidden="1">{#N/A,#N/A,TRUE,"Лист1";#N/A,#N/A,TRUE,"Лист2";#N/A,#N/A,TRUE,"Лист3"}</definedName>
    <definedName name="hgffgddfd" hidden="1">{#N/A,#N/A,TRUE,"Лист1";#N/A,#N/A,TRUE,"Лист2";#N/A,#N/A,TRUE,"Лист3"}</definedName>
    <definedName name="hhhhhthhhhthhth" localSheetId="1" hidden="1">{#N/A,#N/A,TRUE,"Лист1";#N/A,#N/A,TRUE,"Лист2";#N/A,#N/A,TRUE,"Лист3"}</definedName>
    <definedName name="hhhhhthhhhthhth" hidden="1">{#N/A,#N/A,TRUE,"Лист1";#N/A,#N/A,TRUE,"Лист2";#N/A,#N/A,TRUE,"Лист3"}</definedName>
    <definedName name="hyghggggggggggggggg" localSheetId="1" hidden="1">{#N/A,#N/A,TRUE,"Лист1";#N/A,#N/A,TRUE,"Лист2";#N/A,#N/A,TRUE,"Лист3"}</definedName>
    <definedName name="hyghggggggggggggggg" hidden="1">{#N/A,#N/A,TRUE,"Лист1";#N/A,#N/A,TRUE,"Лист2";#N/A,#N/A,TRUE,"Лист3"}</definedName>
    <definedName name="iuiiiiiiiiiiiiiiiiii" localSheetId="1" hidden="1">{#N/A,#N/A,TRUE,"Лист1";#N/A,#N/A,TRUE,"Лист2";#N/A,#N/A,TRUE,"Лист3"}</definedName>
    <definedName name="iuiiiiiiiiiiiiiiiiii" hidden="1">{#N/A,#N/A,TRUE,"Лист1";#N/A,#N/A,TRUE,"Лист2";#N/A,#N/A,TRUE,"Лист3"}</definedName>
    <definedName name="iuiytyyfdg" localSheetId="1" hidden="1">{#N/A,#N/A,TRUE,"Лист1";#N/A,#N/A,TRUE,"Лист2";#N/A,#N/A,TRUE,"Лист3"}</definedName>
    <definedName name="iuiytyyfdg" hidden="1">{#N/A,#N/A,TRUE,"Лист1";#N/A,#N/A,TRUE,"Лист2";#N/A,#N/A,TRUE,"Лист3"}</definedName>
    <definedName name="iukjjjjjjjjjjjj" localSheetId="1" hidden="1">{#N/A,#N/A,TRUE,"Лист1";#N/A,#N/A,TRUE,"Лист2";#N/A,#N/A,TRUE,"Лист3"}</definedName>
    <definedName name="iukjjjjjjjjjjjj" hidden="1">{#N/A,#N/A,TRUE,"Лист1";#N/A,#N/A,TRUE,"Лист2";#N/A,#N/A,TRUE,"Лист3"}</definedName>
    <definedName name="iyuuytvt" localSheetId="1" hidden="1">{#N/A,#N/A,TRUE,"Лист1";#N/A,#N/A,TRUE,"Лист2";#N/A,#N/A,TRUE,"Лист3"}</definedName>
    <definedName name="iyuuytvt" hidden="1">{#N/A,#N/A,TRUE,"Лист1";#N/A,#N/A,TRUE,"Лист2";#N/A,#N/A,TRUE,"Лист3"}</definedName>
    <definedName name="jhfgfs" localSheetId="1" hidden="1">{#N/A,#N/A,TRUE,"Лист1";#N/A,#N/A,TRUE,"Лист2";#N/A,#N/A,TRUE,"Лист3"}</definedName>
    <definedName name="jhfgfs" hidden="1">{#N/A,#N/A,TRUE,"Лист1";#N/A,#N/A,TRUE,"Лист2";#N/A,#N/A,TRUE,"Лист3"}</definedName>
    <definedName name="jhfghgfgfgfdfs" localSheetId="1" hidden="1">{#N/A,#N/A,TRUE,"Лист1";#N/A,#N/A,TRUE,"Лист2";#N/A,#N/A,TRUE,"Лист3"}</definedName>
    <definedName name="jhfghgfgfgfdfs" hidden="1">{#N/A,#N/A,TRUE,"Лист1";#N/A,#N/A,TRUE,"Лист2";#N/A,#N/A,TRUE,"Лист3"}</definedName>
    <definedName name="jhjytyyyyyyyyyyyyyyyy" localSheetId="1" hidden="1">{#N/A,#N/A,TRUE,"Лист1";#N/A,#N/A,TRUE,"Лист2";#N/A,#N/A,TRUE,"Лист3"}</definedName>
    <definedName name="jhjytyyyyyyyyyyyyyyyy" hidden="1">{#N/A,#N/A,TRUE,"Лист1";#N/A,#N/A,TRUE,"Лист2";#N/A,#N/A,TRUE,"Лист3"}</definedName>
    <definedName name="jhtjgyt" localSheetId="1" hidden="1">{#N/A,#N/A,TRUE,"Лист1";#N/A,#N/A,TRUE,"Лист2";#N/A,#N/A,TRUE,"Лист3"}</definedName>
    <definedName name="jhtjgyt" hidden="1">{#N/A,#N/A,TRUE,"Лист1";#N/A,#N/A,TRUE,"Лист2";#N/A,#N/A,TRUE,"Лист3"}</definedName>
    <definedName name="jkhffddds" localSheetId="1" hidden="1">{#N/A,#N/A,TRUE,"Лист1";#N/A,#N/A,TRUE,"Лист2";#N/A,#N/A,TRUE,"Лист3"}</definedName>
    <definedName name="jkhffddds" hidden="1">{#N/A,#N/A,TRUE,"Лист1";#N/A,#N/A,TRUE,"Лист2";#N/A,#N/A,TRUE,"Лист3"}</definedName>
    <definedName name="jkkjhgj" localSheetId="1" hidden="1">{#N/A,#N/A,TRUE,"Лист1";#N/A,#N/A,TRUE,"Лист2";#N/A,#N/A,TRUE,"Лист3"}</definedName>
    <definedName name="jkkjhgj" hidden="1">{#N/A,#N/A,TRUE,"Лист1";#N/A,#N/A,TRUE,"Лист2";#N/A,#N/A,TRUE,"Лист3"}</definedName>
    <definedName name="jnkjjjjjjjjjjjjjjjjjjjj" localSheetId="1" hidden="1">{#N/A,#N/A,TRUE,"Лист1";#N/A,#N/A,TRUE,"Лист2";#N/A,#N/A,TRUE,"Лист3"}</definedName>
    <definedName name="jnkjjjjjjjjjjjjjjjjjjjj" hidden="1">{#N/A,#N/A,TRUE,"Лист1";#N/A,#N/A,TRUE,"Лист2";#N/A,#N/A,TRUE,"Лист3"}</definedName>
    <definedName name="juhghg" localSheetId="1" hidden="1">{#N/A,#N/A,TRUE,"Лист1";#N/A,#N/A,TRUE,"Лист2";#N/A,#N/A,TRUE,"Лист3"}</definedName>
    <definedName name="juhghg" hidden="1">{#N/A,#N/A,TRUE,"Лист1";#N/A,#N/A,TRUE,"Лист2";#N/A,#N/A,TRUE,"Лист3"}</definedName>
    <definedName name="jyuytvbyvtvfr" localSheetId="1" hidden="1">{#N/A,#N/A,TRUE,"Лист1";#N/A,#N/A,TRUE,"Лист2";#N/A,#N/A,TRUE,"Лист3"}</definedName>
    <definedName name="jyuytvbyvtvfr" hidden="1">{#N/A,#N/A,TRUE,"Лист1";#N/A,#N/A,TRUE,"Лист2";#N/A,#N/A,TRUE,"Лист3"}</definedName>
    <definedName name="khjkhjghf" localSheetId="1" hidden="1">{#N/A,#N/A,TRUE,"Лист1";#N/A,#N/A,TRUE,"Лист2";#N/A,#N/A,TRUE,"Лист3"}</definedName>
    <definedName name="khjkhjghf" hidden="1">{#N/A,#N/A,TRUE,"Лист1";#N/A,#N/A,TRUE,"Лист2";#N/A,#N/A,TRUE,"Лист3"}</definedName>
    <definedName name="kj" localSheetId="1" hidden="1">{#N/A,#N/A,TRUE,"Лист1";#N/A,#N/A,TRUE,"Лист2";#N/A,#N/A,TRUE,"Лист3"}</definedName>
    <definedName name="kj" hidden="1">{#N/A,#N/A,TRUE,"Лист1";#N/A,#N/A,TRUE,"Лист2";#N/A,#N/A,TRUE,"Лист3"}</definedName>
    <definedName name="kjhvvvvvvvvvvvvvvvvv" localSheetId="1" hidden="1">{#N/A,#N/A,TRUE,"Лист1";#N/A,#N/A,TRUE,"Лист2";#N/A,#N/A,TRUE,"Лист3"}</definedName>
    <definedName name="kjhvvvvvvvvvvvvvvvvv" hidden="1">{#N/A,#N/A,TRUE,"Лист1";#N/A,#N/A,TRUE,"Лист2";#N/A,#N/A,TRUE,"Лист3"}</definedName>
    <definedName name="kjjjjjhhhhhhhhhhhhh" localSheetId="1" hidden="1">{#N/A,#N/A,TRUE,"Лист1";#N/A,#N/A,TRUE,"Лист2";#N/A,#N/A,TRUE,"Лист3"}</definedName>
    <definedName name="kjjjjjhhhhhhhhhhhhh" hidden="1">{#N/A,#N/A,TRUE,"Лист1";#N/A,#N/A,TRUE,"Лист2";#N/A,#N/A,TRUE,"Лист3"}</definedName>
    <definedName name="kjkhjkjhgh" localSheetId="1" hidden="1">{#N/A,#N/A,TRUE,"Лист1";#N/A,#N/A,TRUE,"Лист2";#N/A,#N/A,TRUE,"Лист3"}</definedName>
    <definedName name="kjkhjkjhgh" hidden="1">{#N/A,#N/A,TRUE,"Лист1";#N/A,#N/A,TRUE,"Лист2";#N/A,#N/A,TRUE,"Лист3"}</definedName>
    <definedName name="kjkjhjhjhghgf" localSheetId="1" hidden="1">{#N/A,#N/A,TRUE,"Лист1";#N/A,#N/A,TRUE,"Лист2";#N/A,#N/A,TRUE,"Лист3"}</definedName>
    <definedName name="kjkjhjhjhghgf" hidden="1">{#N/A,#N/A,TRUE,"Лист1";#N/A,#N/A,TRUE,"Лист2";#N/A,#N/A,TRUE,"Лист3"}</definedName>
    <definedName name="kljhjkghv" localSheetId="1" hidden="1">{#N/A,#N/A,TRUE,"Лист1";#N/A,#N/A,TRUE,"Лист2";#N/A,#N/A,TRUE,"Лист3"}</definedName>
    <definedName name="kljhjkghv" hidden="1">{#N/A,#N/A,TRUE,"Лист1";#N/A,#N/A,TRUE,"Лист2";#N/A,#N/A,TRUE,"Лист3"}</definedName>
    <definedName name="klljjjhjgghf" localSheetId="1" hidden="1">{#N/A,#N/A,TRUE,"Лист1";#N/A,#N/A,TRUE,"Лист2";#N/A,#N/A,TRUE,"Лист3"}</definedName>
    <definedName name="klljjjhjgghf" hidden="1">{#N/A,#N/A,TRUE,"Лист1";#N/A,#N/A,TRUE,"Лист2";#N/A,#N/A,TRUE,"Лист3"}</definedName>
    <definedName name="likuih" localSheetId="1" hidden="1">{#N/A,#N/A,TRUE,"Лист1";#N/A,#N/A,TRUE,"Лист2";#N/A,#N/A,TRUE,"Лист3"}</definedName>
    <definedName name="likuih" hidden="1">{#N/A,#N/A,TRUE,"Лист1";#N/A,#N/A,TRUE,"Лист2";#N/A,#N/A,TRUE,"Лист3"}</definedName>
    <definedName name="lkkljhhggtg" localSheetId="1" hidden="1">{#N/A,#N/A,TRUE,"Лист1";#N/A,#N/A,TRUE,"Лист2";#N/A,#N/A,TRUE,"Лист3"}</definedName>
    <definedName name="lkkljhhggtg" hidden="1">{#N/A,#N/A,TRUE,"Лист1";#N/A,#N/A,TRUE,"Лист2";#N/A,#N/A,TRUE,"Лист3"}</definedName>
    <definedName name="lkljkjhjhggfdgf" localSheetId="1" hidden="1">{#N/A,#N/A,TRUE,"Лист1";#N/A,#N/A,TRUE,"Лист2";#N/A,#N/A,TRUE,"Лист3"}</definedName>
    <definedName name="lkljkjhjhggfdgf" hidden="1">{#N/A,#N/A,TRUE,"Лист1";#N/A,#N/A,TRUE,"Лист2";#N/A,#N/A,TRUE,"Лист3"}</definedName>
    <definedName name="mhyt" localSheetId="1" hidden="1">{#N/A,#N/A,TRUE,"Лист1";#N/A,#N/A,TRUE,"Лист2";#N/A,#N/A,TRUE,"Лист3"}</definedName>
    <definedName name="mhyt" hidden="1">{#N/A,#N/A,TRUE,"Лист1";#N/A,#N/A,TRUE,"Лист2";#N/A,#N/A,TRUE,"Лист3"}</definedName>
    <definedName name="mjhuiy" localSheetId="1" hidden="1">{#N/A,#N/A,TRUE,"Лист1";#N/A,#N/A,TRUE,"Лист2";#N/A,#N/A,TRUE,"Лист3"}</definedName>
    <definedName name="mjhuiy" hidden="1">{#N/A,#N/A,TRUE,"Лист1";#N/A,#N/A,TRUE,"Лист2";#N/A,#N/A,TRUE,"Лист3"}</definedName>
    <definedName name="mnnjjjjjjjjjjjjj" localSheetId="1" hidden="1">{#N/A,#N/A,TRUE,"Лист1";#N/A,#N/A,TRUE,"Лист2";#N/A,#N/A,TRUE,"Лист3"}</definedName>
    <definedName name="mnnjjjjjjjjjjjjj" hidden="1">{#N/A,#N/A,TRUE,"Лист1";#N/A,#N/A,TRUE,"Лист2";#N/A,#N/A,TRUE,"Лист3"}</definedName>
    <definedName name="nbbvgf" localSheetId="1" hidden="1">{#N/A,#N/A,TRUE,"Лист1";#N/A,#N/A,TRUE,"Лист2";#N/A,#N/A,TRUE,"Лист3"}</definedName>
    <definedName name="nbbvgf" hidden="1">{#N/A,#N/A,TRUE,"Лист1";#N/A,#N/A,TRUE,"Лист2";#N/A,#N/A,TRUE,"Лист3"}</definedName>
    <definedName name="nbvgggggggggggggggggg" localSheetId="1" hidden="1">{#N/A,#N/A,TRUE,"Лист1";#N/A,#N/A,TRUE,"Лист2";#N/A,#N/A,TRUE,"Лист3"}</definedName>
    <definedName name="nbvgggggggggggggggggg" hidden="1">{#N/A,#N/A,TRUE,"Лист1";#N/A,#N/A,TRUE,"Лист2";#N/A,#N/A,TRUE,"Лист3"}</definedName>
    <definedName name="nhguy" localSheetId="1" hidden="1">{#N/A,#N/A,TRUE,"Лист1";#N/A,#N/A,TRUE,"Лист2";#N/A,#N/A,TRUE,"Лист3"}</definedName>
    <definedName name="nhguy" hidden="1">{#N/A,#N/A,TRUE,"Лист1";#N/A,#N/A,TRUE,"Лист2";#N/A,#N/A,TRUE,"Лист3"}</definedName>
    <definedName name="njkhgjhghfhg" localSheetId="1" hidden="1">{#N/A,#N/A,TRUE,"Лист1";#N/A,#N/A,TRUE,"Лист2";#N/A,#N/A,TRUE,"Лист3"}</definedName>
    <definedName name="njkhgjhghfhg" hidden="1">{#N/A,#N/A,TRUE,"Лист1";#N/A,#N/A,TRUE,"Лист2";#N/A,#N/A,TRUE,"Лист3"}</definedName>
    <definedName name="nnngggggggggggggggggggggggggg" localSheetId="1" hidden="1">{#N/A,#N/A,TRUE,"Лист1";#N/A,#N/A,TRUE,"Лист2";#N/A,#N/A,TRUE,"Лист3"}</definedName>
    <definedName name="nnngggggggggggggggggggggggggg" hidden="1">{#N/A,#N/A,TRUE,"Лист1";#N/A,#N/A,TRUE,"Лист2";#N/A,#N/A,TRUE,"Лист3"}</definedName>
    <definedName name="oijjjjjjjjjjjjjj" localSheetId="1" hidden="1">{#N/A,#N/A,TRUE,"Лист1";#N/A,#N/A,TRUE,"Лист2";#N/A,#N/A,TRUE,"Лист3"}</definedName>
    <definedName name="oijjjjjjjjjjjjjj" hidden="1">{#N/A,#N/A,TRUE,"Лист1";#N/A,#N/A,TRUE,"Лист2";#N/A,#N/A,TRUE,"Лист3"}</definedName>
    <definedName name="oikkkkkkkkkkkkkkkkkkkkkkk" localSheetId="1" hidden="1">{#N/A,#N/A,TRUE,"Лист1";#N/A,#N/A,TRUE,"Лист2";#N/A,#N/A,TRUE,"Лист3"}</definedName>
    <definedName name="oikkkkkkkkkkkkkkkkkkkkkkk" hidden="1">{#N/A,#N/A,TRUE,"Лист1";#N/A,#N/A,TRUE,"Лист2";#N/A,#N/A,TRUE,"Лист3"}</definedName>
    <definedName name="oilkkh" localSheetId="1" hidden="1">{#N/A,#N/A,TRUE,"Лист1";#N/A,#N/A,TRUE,"Лист2";#N/A,#N/A,TRUE,"Лист3"}</definedName>
    <definedName name="oilkkh" hidden="1">{#N/A,#N/A,TRUE,"Лист1";#N/A,#N/A,TRUE,"Лист2";#N/A,#N/A,TRUE,"Лист3"}</definedName>
    <definedName name="oiuuyyyyyyyyyyyyyyy" localSheetId="1" hidden="1">{#N/A,#N/A,TRUE,"Лист1";#N/A,#N/A,TRUE,"Лист2";#N/A,#N/A,TRUE,"Лист3"}</definedName>
    <definedName name="oiuuyyyyyyyyyyyyyyy" hidden="1">{#N/A,#N/A,TRUE,"Лист1";#N/A,#N/A,TRUE,"Лист2";#N/A,#N/A,TRUE,"Лист3"}</definedName>
    <definedName name="ojkjkhjgghfd" localSheetId="1" hidden="1">{#N/A,#N/A,TRUE,"Лист1";#N/A,#N/A,TRUE,"Лист2";#N/A,#N/A,TRUE,"Лист3"}</definedName>
    <definedName name="ojkjkhjgghfd" hidden="1">{#N/A,#N/A,TRUE,"Лист1";#N/A,#N/A,TRUE,"Лист2";#N/A,#N/A,TRUE,"Лист3"}</definedName>
    <definedName name="oopoooooooooooooooo" localSheetId="1" hidden="1">{#N/A,#N/A,TRUE,"Лист1";#N/A,#N/A,TRUE,"Лист2";#N/A,#N/A,TRUE,"Лист3"}</definedName>
    <definedName name="oopoooooooooooooooo" hidden="1">{#N/A,#N/A,TRUE,"Лист1";#N/A,#N/A,TRUE,"Лист2";#N/A,#N/A,TRUE,"Лист3"}</definedName>
    <definedName name="P1_dip" hidden="1">[2]FST5!$G$167:$G$172,[2]FST5!$G$174:$G$175,[2]FST5!$G$177:$G$180,[2]FST5!$G$182,[2]FST5!$G$184:$G$188,[2]FST5!$G$190,[2]FST5!$G$192:$G$194</definedName>
    <definedName name="P1_eso" hidden="1">[2]FST5!$G$167:$G$172,[2]FST5!$G$174:$G$175,[2]FST5!$G$177:$G$180,[2]FST5!$G$182,[2]FST5!$G$184:$G$188,[2]FST5!$G$190,[2]FST5!$G$192:$G$194</definedName>
    <definedName name="P1_ESO_PROT" hidden="1">[3]ЭСО!$G$11:$G$12,[3]ЭСО!$G$14:$G$15,[3]ЭСО!$G$17:$G$25,[3]ЭСО!#REF!,[3]ЭСО!$G$30:$G$32,[3]ЭСО!$G$34:$G$36,[3]ЭСО!$G$39:$G$40,[3]ЭСО!$G$43:$G$43</definedName>
    <definedName name="P1_net" hidden="1">[2]FST5!$G$118:$G$123,[2]FST5!$G$125:$G$126,[2]FST5!$G$128:$G$131,[2]FST5!$G$133,[2]FST5!$G$135:$G$139,[2]FST5!$G$141,[2]FST5!$G$143:$G$145</definedName>
    <definedName name="P1_SBT_PROT" hidden="1">#REF!,#REF!,#REF!,#REF!,#REF!,#REF!,#REF!</definedName>
    <definedName name="P1_SC_CLR" hidden="1">#REF!,#REF!,#REF!,#REF!,#REF!</definedName>
    <definedName name="P1_SC22" hidden="1">#REF!,#REF!,#REF!,#REF!,#REF!,#REF!</definedName>
    <definedName name="P1_SCOPE_16_PRT" hidden="1">'[4]16'!$E$15:$I$16,'[4]16'!$E$18:$I$20,'[4]16'!$E$23:$I$23,'[4]16'!$E$26:$I$26,'[4]16'!$E$29:$I$29,'[4]16'!$E$32:$I$32,'[4]16'!$E$35:$I$35,'[4]16'!$B$34,'[4]16'!$B$37</definedName>
    <definedName name="P1_SCOPE_17_PRT" hidden="1">'[4]17'!$E$13:$H$21,'[4]17'!$J$9:$J$11,'[4]17'!$J$13:$J$21,'[4]17'!$E$24:$H$26,'[4]17'!$E$28:$H$36,'[4]17'!$J$24:$M$26,'[4]17'!$J$28:$M$36,'[4]17'!$E$39:$H$41</definedName>
    <definedName name="P1_SCOPE_4_PRT" hidden="1">'[4]4'!$F$23:$I$23,'[4]4'!$F$25:$I$25,'[4]4'!$F$27:$I$31,'[4]4'!$K$14:$N$20,'[4]4'!$K$23:$N$23,'[4]4'!$K$25:$N$25,'[4]4'!$K$27:$N$31,'[4]4'!$P$14:$S$20,'[4]4'!$P$23:$S$23</definedName>
    <definedName name="P1_SCOPE_5_PRT" hidden="1">'[4]5'!$F$23:$I$23,'[4]5'!$F$25:$I$25,'[4]5'!$F$27:$I$31,'[4]5'!$K$14:$N$21,'[4]5'!$K$23:$N$23,'[4]5'!$K$25:$N$25,'[4]5'!$K$27:$N$31,'[4]5'!$P$14:$S$21,'[4]5'!$P$23:$S$23</definedName>
    <definedName name="P1_SCOPE_CORR" hidden="1">#REF!,#REF!,#REF!,#REF!,#REF!,#REF!,#REF!</definedName>
    <definedName name="P1_SCOPE_DOP" hidden="1">[5]Регионы!#REF!,[5]Регионы!#REF!,[5]Регионы!#REF!,[5]Регионы!#REF!,[5]Регионы!#REF!,[5]Регионы!#REF!</definedName>
    <definedName name="P1_SCOPE_F1_PRT" hidden="1">'[4]Ф-1 (для АО-энерго)'!$D$74:$E$84,'[4]Ф-1 (для АО-энерго)'!$D$71:$E$72,'[4]Ф-1 (для АО-энерго)'!$D$66:$E$69,'[4]Ф-1 (для АО-энерго)'!$D$61:$E$64</definedName>
    <definedName name="P1_SCOPE_F2_PRT" hidden="1">'[4]Ф-2 (для АО-энерго)'!$G$56,'[4]Ф-2 (для АО-энерго)'!$E$55:$E$56,'[4]Ф-2 (для АО-энерго)'!$F$55:$G$55,'[4]Ф-2 (для АО-энерго)'!$D$55</definedName>
    <definedName name="P1_SCOPE_FLOAD" hidden="1">'[3]Ген. не уч. ОРЭМ'!$F$33:$F$36,'[3]Ген. не уч. ОРЭМ'!$F$38:$F$43,'[3]Ген. не уч. ОРЭМ'!$F$45:$F$45,'[3]Ген. не уч. ОРЭМ'!$F$47:$F$47,'[3]Ген. не уч. ОРЭМ'!$F$49:$F$49,'[3]Ген. не уч. ОРЭМ'!$F$51:$F$51</definedName>
    <definedName name="P1_SCOPE_FRML" hidden="1">'[3]Ген. не уч. ОРЭМ'!$F$18:$F$26,'[3]Ген. не уч. ОРЭМ'!$F$28:$F$29,'[3]Ген. не уч. ОРЭМ'!$F$31:$F$31,'[3]Ген. не уч. ОРЭМ'!$F$33:$F$35,'[3]Ген. не уч. ОРЭМ'!$F$38:$F$42,'[3]Ген. не уч. ОРЭМ'!$F$45:$F$45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ET_DATE" hidden="1">#REF!,#REF!,#REF!,#REF!</definedName>
    <definedName name="P1_SCOPE_NET_NVV" hidden="1">#REF!,#REF!,#REF!,#REF!,#REF!,#REF!,#REF!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[4]перекрестка!$H$15:$H$19,[4]перекрестка!$H$21:$H$25,[4]перекрестка!$J$14:$J$25,[4]перекрестка!$K$15:$K$19,[4]перекрестка!$K$21:$K$25</definedName>
    <definedName name="P1_SCOPE_PROT1" hidden="1">'[6]Баланс энергии'!#REF!,'[6]Баланс энергии'!#REF!,'[6]Баланс энергии'!#REF!,'[6]Баланс энергии'!$J$11,'[6]Баланс энергии'!$L$11:$L$12</definedName>
    <definedName name="P1_SCOPE_PROT13" hidden="1">[6]УПХ!$A$58:$A$61,[6]УПХ!$A$120:$A$120,[6]УПХ!#REF!,[6]УПХ!#REF!,[6]УПХ!$A$148:$A$148,[6]УПХ!$C$148:$C$148,[6]УПХ!$E$148:$F$148,[6]УПХ!#REF!</definedName>
    <definedName name="P1_SCOPE_PROT14" hidden="1">'[7]2.1'!$C$140:$C$149,'[7]2.1'!$A$140:$A$149,'[7]2.1'!$A$136:$A$137,'[7]2.1'!$C$136:$C$137,'[7]2.1'!$E$136:$F$137,'[7]2.1'!$E$117:$F$133,'[7]2.1'!$C$117:$C$133,'[7]2.1'!$D$139</definedName>
    <definedName name="P1_SCOPE_PROT16" hidden="1">[6]Транспортн!$A$13:$D$241,[6]Транспортн!#REF!,[6]Транспортн!$F$13:$F$241,[6]Транспортн!#REF!,[6]Транспортн!#REF!,[6]Транспортн!$I$13:$I$241</definedName>
    <definedName name="P1_SCOPE_PROT2" hidden="1">'[6]Баланс мощности'!#REF!,'[6]Баланс мощности'!#REF!,'[6]Баланс мощности'!#REF!,'[6]Баланс мощности'!#REF!,'[6]Баланс мощности'!$E$11</definedName>
    <definedName name="P1_SCOPE_PROT22" hidden="1">'[7]2.1'!$A$20:$A$22,'[7]2.1'!$A$16:$A$17,'[7]2.1'!$A$12:$A$13,'[7]2.1'!$A$7:$A$9,'[7]2.1'!$C$7:$C$9,'[7]2.1'!$E$7:$F$9,'[7]2.1'!$C$12:$C$13</definedName>
    <definedName name="P1_SCOPE_PROT27" hidden="1">'[7]2.1'!$C$297,'[7]2.1'!$B$295:$B$298,'[7]2.1'!$A$289:$B$293,'[7]2.1'!$D$8:$H$111,'[7]2.1'!$A$8:$B$111,'[7]2.1'!$A$114:$B$266</definedName>
    <definedName name="P1_SCOPE_PROT34" hidden="1">'[7]2.1'!$H$41:$R$41,'[7]2.1'!$H$33:$R$38,'[7]2.1'!$H$27:$R$31,'[7]2.1'!$H$16:$R$24,'[7]2.1'!$H$13:$R$14,'[7]2.1'!$H$7:$R$11</definedName>
    <definedName name="P1_SCOPE_PROT5" hidden="1">'[7]2.1'!$I$19:$I$22,'[7]2.1'!$I$14:$I$17,'[7]2.1'!$D$14:$F$17</definedName>
    <definedName name="P1_SCOPE_PROT8" hidden="1">'[7]2.1'!$E$36:$E$37,'[7]2.1'!$D$35,'[7]2.1'!$F$35:$G$35,'[7]2.1'!$F$33:$G$33</definedName>
    <definedName name="P1_SCOPE_REGS" hidden="1">#REF!,#REF!,#REF!,#REF!,#REF!</definedName>
    <definedName name="P1_SCOPE_SAVE2" hidden="1">#REF!,#REF!,#REF!,#REF!,#REF!,#REF!,#REF!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COPE_SV_PRT" hidden="1">#REF!,#REF!,#REF!,#REF!,#REF!,#REF!,#REF!</definedName>
    <definedName name="P1_SCOPE_SYS_SVOD" hidden="1">[8]Свод!$L$27:$N$37,[8]Свод!$L$39:$N$51,[8]Свод!$L$53:$N$66,[8]Свод!$L$68:$N$73,[8]Свод!$L$75:$N$89,[8]Свод!$L$91:$N$101,[8]Свод!$L$103:$N$111</definedName>
    <definedName name="P1_SCOPE_TAR" hidden="1">[8]Свод!$G$27:$AA$37,[8]Свод!$G$39:$AA$51,[8]Свод!$G$53:$AA$66,[8]Свод!$G$68:$AA$73,[8]Свод!$G$75:$AA$89,[8]Свод!$G$91:$AA$101,[8]Свод!$G$103:$AA$111</definedName>
    <definedName name="P1_SCOPE_TAR_OLD" hidden="1">[8]Свод!$H$27:$H$37,[8]Свод!$H$39:$H$51,[8]Свод!$H$53:$H$66,[8]Свод!$H$68:$H$73,[8]Свод!$H$75:$H$89,[8]Свод!$H$91:$H$101,[8]Свод!$H$103:$H$108</definedName>
    <definedName name="P1_SET_PROT" hidden="1">[3]сети!#REF!,[3]сети!$G$51:$G$53,[3]сети!$G$49:$G$49,[3]сети!$G$45:$G$46,[3]сети!$G$40:$G$42,[3]сети!$G$30:$G$38,[3]сети!#REF!</definedName>
    <definedName name="P1_SET_PRT" hidden="1">[3]сети!$G$11:$G$12,[3]сети!$G$14:$G$15,[3]сети!$G$17:$G$25,[3]сети!#REF!,[3]сети!$G$30:$G$38,[3]сети!$G$40:$G$42,[3]сети!$G$45:$G$46</definedName>
    <definedName name="P1_T1?axis?ПРД2?2005" hidden="1">#REF!,#REF!,#REF!,#REF!,#REF!,#REF!,#REF!</definedName>
    <definedName name="P1_T1?axis?ПРД2?2006" hidden="1">#REF!,#REF!,#REF!,#REF!,#REF!,#REF!,#REF!</definedName>
    <definedName name="P1_T1?Data" hidden="1">#REF!,#REF!,#REF!,#REF!,#REF!,#REF!,#REF!</definedName>
    <definedName name="P1_T1?Fuel_type" hidden="1">#REF!,#REF!,#REF!,#REF!,#REF!,#REF!,#REF!,#REF!,#REF!,#REF!,#REF!</definedName>
    <definedName name="P1_T1?L1.1.1" hidden="1">#REF!,#REF!,#REF!,#REF!,#REF!,#REF!,#REF!</definedName>
    <definedName name="P1_T1?L1.1.1.1" hidden="1">#REF!,#REF!,#REF!,#REF!,#REF!,#REF!,#REF!</definedName>
    <definedName name="P1_T1?L1.1.2" hidden="1">#REF!,#REF!,#REF!,#REF!,#REF!,#REF!,#REF!</definedName>
    <definedName name="P1_T1?L1.1.2.1" hidden="1">#REF!,#REF!,#REF!,#REF!,#REF!,#REF!,#REF!</definedName>
    <definedName name="P1_T1?L1.1.2.1.1" hidden="1">#REF!,#REF!,#REF!,#REF!,#REF!,#REF!,#REF!</definedName>
    <definedName name="P1_T1?L1.1.2.1.2" hidden="1">#REF!,#REF!,#REF!,#REF!,#REF!,#REF!,#REF!</definedName>
    <definedName name="P1_T1?L1.1.2.1.3" hidden="1">#REF!,#REF!,#REF!,#REF!,#REF!,#REF!,#REF!</definedName>
    <definedName name="P1_T1?L1.1.2.2" hidden="1">#REF!,#REF!,#REF!,#REF!,#REF!,#REF!,#REF!</definedName>
    <definedName name="P1_T1?L1.1.2.3" hidden="1">#REF!,#REF!,#REF!,#REF!,#REF!,#REF!,#REF!</definedName>
    <definedName name="P1_T1?L1.1.2.4" hidden="1">#REF!,#REF!,#REF!,#REF!,#REF!,#REF!,#REF!</definedName>
    <definedName name="P1_T1?L1.1.2.5" hidden="1">#REF!,#REF!,#REF!,#REF!,#REF!,#REF!,#REF!</definedName>
    <definedName name="P1_T1?L1.1.2.6" hidden="1">#REF!,#REF!,#REF!,#REF!,#REF!,#REF!,#REF!</definedName>
    <definedName name="P1_T1?L1.1.2.7" hidden="1">#REF!,#REF!,#REF!,#REF!,#REF!,#REF!,#REF!</definedName>
    <definedName name="P1_T1?L1.1.2.7.1" hidden="1">#REF!,#REF!,#REF!,#REF!,#REF!,#REF!,#REF!</definedName>
    <definedName name="P1_T1?M1" hidden="1">#REF!,#REF!,#REF!,#REF!,#REF!,#REF!,#REF!,#REF!,#REF!,#REF!,#REF!</definedName>
    <definedName name="P1_T1?M2" hidden="1">#REF!,#REF!,#REF!,#REF!,#REF!,#REF!,#REF!,#REF!,#REF!,#REF!,#REF!</definedName>
    <definedName name="P1_T1?unit?ГКАЛ" hidden="1">#REF!,#REF!,#REF!,#REF!,#REF!,#REF!,#REF!</definedName>
    <definedName name="P1_T1?unit?РУБ.ГКАЛ" hidden="1">#REF!,#REF!,#REF!,#REF!,#REF!,#REF!,#REF!</definedName>
    <definedName name="P1_T1?unit?РУБ.ТОНН" hidden="1">#REF!,#REF!,#REF!,#REF!,#REF!,#REF!,#REF!,#REF!,#REF!,#REF!,#REF!</definedName>
    <definedName name="P1_T1?unit?СТР" hidden="1">#REF!,#REF!,#REF!,#REF!,#REF!,#REF!,#REF!</definedName>
    <definedName name="P1_T1?unit?ТОНН" hidden="1">#REF!,#REF!,#REF!,#REF!,#REF!,#REF!,#REF!,#REF!,#REF!,#REF!,#REF!</definedName>
    <definedName name="P1_T1?unit?ТРУБ" hidden="1">#REF!,#REF!,#REF!,#REF!,#REF!,#REF!,#REF!</definedName>
    <definedName name="P1_T1_Protect" hidden="1">[9]перекрестка!$J$42:$K$46,[9]перекрестка!$J$49,[9]перекрестка!$J$50:$K$54,[9]перекрестка!$J$55,[9]перекрестка!$J$56:$K$60,[9]перекрестка!$J$62:$K$66</definedName>
    <definedName name="P1_T16?axis?R?ДОГОВОР" hidden="1">'[10]16'!$E$76:$M$76,'[10]16'!$E$8:$M$8,'[10]16'!$E$12:$M$12,'[10]16'!$E$52:$M$52,'[10]16'!$E$16:$M$16,'[10]16'!$E$64:$M$64,'[10]16'!$E$84:$M$85,'[10]16'!$E$48:$M$48,'[10]16'!$E$80:$M$80,'[10]16'!$E$72:$M$72,'[10]16'!$E$44:$M$44</definedName>
    <definedName name="P1_T16?axis?R?ДОГОВОР?" hidden="1">'[10]16'!$A$76,'[10]16'!$A$84:$A$85,'[10]16'!$A$72,'[10]16'!$A$80,'[10]16'!$A$68,'[10]16'!$A$64,'[10]16'!$A$60,'[10]16'!$A$56,'[10]16'!$A$52,'[10]16'!$A$48,'[10]16'!$A$44,'[10]16'!$A$40,'[10]16'!$A$36,'[10]16'!$A$32,'[10]16'!$A$28,'[10]16'!$A$24,'[10]16'!$A$20</definedName>
    <definedName name="P1_T16?L1" hidden="1">'[10]16'!$A$74:$M$74,'[10]16'!$A$14:$M$14,'[10]16'!$A$10:$M$10,'[10]16'!$A$50:$M$50,'[10]16'!$A$6:$M$6,'[10]16'!$A$62:$M$62,'[10]16'!$A$78:$M$78,'[10]16'!$A$46:$M$46,'[10]16'!$A$82:$M$82,'[10]16'!$A$70:$M$70,'[10]16'!$A$42:$M$42</definedName>
    <definedName name="P1_T16?L1.x" hidden="1">'[10]16'!$A$76:$M$76,'[10]16'!$A$16:$M$16,'[10]16'!$A$12:$M$12,'[10]16'!$A$52:$M$52,'[10]16'!$A$8:$M$8,'[10]16'!$A$64:$M$64,'[10]16'!$A$80:$M$80,'[10]16'!$A$48:$M$48,'[10]16'!$A$84:$M$85,'[10]16'!$A$72:$M$72,'[10]16'!$A$44:$M$44</definedName>
    <definedName name="P1_T16_Protect" hidden="1">'[9]16'!$G$10:$K$14,'[9]16'!$G$17:$K$17,'[9]16'!$G$20:$K$20,'[9]16'!$G$23:$K$23,'[9]16'!$G$26:$K$26,'[9]16'!$G$29:$K$29,'[9]16'!$G$33:$K$34,'[9]16'!$G$38:$K$40</definedName>
    <definedName name="P1_T18.2_Protect" hidden="1">'[9]18.2'!$F$12:$J$19,'[9]18.2'!$F$22:$J$25,'[9]18.2'!$B$28:$J$30,'[9]18.2'!$F$32:$J$32,'[9]18.2'!$B$34:$J$38,'[9]18.2'!$F$42:$J$47,'[9]18.2'!$F$54:$J$54</definedName>
    <definedName name="P1_T20_Protection" hidden="1">'[11]20'!$E$4:$H$4,'[11]20'!$E$13:$H$13,'[11]20'!$E$16:$H$17,'[11]20'!$E$19:$H$19,'[11]20'!$J$4:$M$4,'[11]20'!$J$8:$M$11,'[11]20'!$J$13:$M$13,'[11]20'!$J$16:$M$17,'[11]20'!$J$19:$M$19</definedName>
    <definedName name="P1_T24_Data" hidden="1">'[12]24'!$G$10:$N$12,'[12]24'!$G$14:$N$15,'[12]24'!$G$17:$N$20,'[12]24'!$G$22:$N$23,'[12]24'!$G$33:$N$33,'[12]24'!$G$36:$N$38,'[12]24'!$G$40:$N$40,'[12]24'!$G$43:$N$45</definedName>
    <definedName name="P1_T4_Protect" hidden="1">'[9]4'!$G$20:$J$20,'[9]4'!$G$22:$J$22,'[9]4'!$G$24:$J$28,'[9]4'!$L$11:$O$17,'[9]4'!$L$20:$O$20,'[9]4'!$L$22:$O$22,'[9]4'!$L$24:$O$28,'[9]4'!$Q$11:$T$17,'[9]4'!$Q$20:$T$20</definedName>
    <definedName name="P1_T6_Protect" hidden="1">'[9]6'!$D$46:$H$55,'[9]6'!$J$46:$N$55,'[9]6'!$D$57:$H$59,'[9]6'!$J$57:$N$59,'[9]6'!$B$10:$B$19,'[9]6'!$D$10:$H$19,'[9]6'!$J$10:$N$19,'[9]6'!$D$21:$H$23,'[9]6'!$J$21:$N$23</definedName>
    <definedName name="P10_SCOPE_FULL_LOAD" hidden="1">#REF!,#REF!,#REF!,#REF!,#REF!,#REF!</definedName>
    <definedName name="P10_T1?unit?ТРУБ" hidden="1">#REF!,#REF!,#REF!,#REF!,#REF!,#REF!,#REF!</definedName>
    <definedName name="P10_T1_Protect" hidden="1">[9]перекрестка!$F$42:$H$46,[9]перекрестка!$F$49:$G$49,[9]перекрестка!$F$50:$H$54,[9]перекрестка!$F$55:$G$55,[9]перекрестка!$F$56:$H$60</definedName>
    <definedName name="P11_SCOPE_FULL_LOAD" hidden="1">#REF!,#REF!,#REF!,#REF!,#REF!</definedName>
    <definedName name="P11_T1?unit?ТРУБ" hidden="1">#REF!,#REF!,#REF!,#REF!,#REF!,#REF!,#REF!</definedName>
    <definedName name="P11_T1_Protect" hidden="1">[9]перекрестка!$F$62:$H$66,[9]перекрестка!$F$68:$H$72,[9]перекрестка!$F$74:$H$78,[9]перекрестка!$F$80:$H$84,[9]перекрестка!$F$89:$G$89</definedName>
    <definedName name="P12_SCOPE_FULL_LOAD" hidden="1">#REF!,#REF!,#REF!,#REF!,#REF!,#REF!</definedName>
    <definedName name="P12_T1?unit?ТРУБ" localSheetId="1" hidden="1">#REF!,#REF!,#REF!,#REF!,#REF!,#REF!,#REF!,P1_T1?unit?ТРУБ</definedName>
    <definedName name="P12_T1?unit?ТРУБ" hidden="1">#REF!,#REF!,#REF!,#REF!,#REF!,#REF!,#REF!,P1_T1?unit?ТРУБ</definedName>
    <definedName name="P12_T1_Protect" hidden="1">[9]перекрестка!$F$90:$H$94,[9]перекрестка!$F$95:$G$95,[9]перекрестка!$F$96:$H$100,[9]перекрестка!$F$102:$H$106,[9]перекрестка!$F$108:$H$112</definedName>
    <definedName name="P13_SCOPE_FULL_LOAD" hidden="1">#REF!,#REF!,#REF!,#REF!,#REF!,#REF!</definedName>
    <definedName name="P13_T1?unit?ТРУБ" localSheetId="1" hidden="1">P2_T1?unit?ТРУБ,P3_T1?unit?ТРУБ,P4_T1?unit?ТРУБ,P5_T1?unit?ТРУБ,P6_T1?unit?ТРУБ,P7_T1?unit?ТРУБ,P8_T1?unit?ТРУБ,P9_T1?unit?ТРУБ,P10_T1?unit?ТРУБ</definedName>
    <definedName name="P13_T1?unit?ТРУБ" hidden="1">P2_T1?unit?ТРУБ,P3_T1?unit?ТРУБ,P4_T1?unit?ТРУБ,P5_T1?unit?ТРУБ,P6_T1?unit?ТРУБ,P7_T1?unit?ТРУБ,P8_T1?unit?ТРУБ,P9_T1?unit?ТРУБ,P10_T1?unit?ТРУБ</definedName>
    <definedName name="P13_T1_Protect" hidden="1">[9]перекрестка!$F$114:$H$118,[9]перекрестка!$F$120:$H$124,[9]перекрестка!$F$127:$G$127,[9]перекрестка!$F$128:$H$132,[9]перекрестка!$F$133:$G$133</definedName>
    <definedName name="P14_SCOPE_FULL_LOAD" hidden="1">#REF!,#REF!,#REF!,#REF!,#REF!,#REF!</definedName>
    <definedName name="P14_T1_Protect" hidden="1">[9]перекрестка!$F$134:$H$138,[9]перекрестка!$F$140:$H$144,[9]перекрестка!$F$146:$H$150,[9]перекрестка!$F$152:$H$156,[9]перекрестка!$F$158:$H$162</definedName>
    <definedName name="P15_SCOPE_FULL_LOAD" localSheetId="1" hidden="1">#REF!,#REF!,#REF!,#REF!,#REF!,P1_SCOPE_FULL_LOAD</definedName>
    <definedName name="P15_SCOPE_FULL_LOAD" hidden="1">#REF!,#REF!,#REF!,#REF!,#REF!,P1_SCOPE_FULL_LOAD</definedName>
    <definedName name="P15_T1_Protect" hidden="1">[9]перекрестка!$J$158:$K$162,[9]перекрестка!$J$152:$K$156,[9]перекрестка!$J$146:$K$150,[9]перекрестка!$J$140:$K$144,[9]перекрестка!$J$11</definedName>
    <definedName name="P16_SCOPE_FULL_LOAD" localSheetId="1" hidden="1">P2_SCOPE_FULL_LOAD,P3_SCOPE_FULL_LOAD,P4_SCOPE_FULL_LOAD,P5_SCOPE_FULL_LOAD,P6_SCOPE_FULL_LOAD,P7_SCOPE_FULL_LOAD,P8_SCOPE_FULL_LOAD</definedName>
    <definedName name="P16_SCOPE_FULL_LOAD" hidden="1">P2_SCOPE_FULL_LOAD,P3_SCOPE_FULL_LOAD,P4_SCOPE_FULL_LOAD,P5_SCOPE_FULL_LOAD,P6_SCOPE_FULL_LOAD,P7_SCOPE_FULL_LOAD,P8_SCOPE_FULL_LOAD</definedName>
    <definedName name="P16_T1_Protect" hidden="1">[9]перекрестка!$J$12:$K$16,[9]перекрестка!$J$17,[9]перекрестка!$J$18:$K$22,[9]перекрестка!$J$24:$K$28,[9]перекрестка!$J$30:$K$34,[9]перекрестка!$F$23:$G$23</definedName>
    <definedName name="P17_SCOPE_FULL_LOAD" localSheetId="1" hidden="1">P9_SCOPE_FULL_LOAD,P10_SCOPE_FULL_LOAD,P11_SCOPE_FULL_LOAD,P12_SCOPE_FULL_LOAD,P13_SCOPE_FULL_LOAD,P14_SCOPE_FULL_LOAD,'21.05_1'!P15_SCOPE_FULL_LOAD</definedName>
    <definedName name="P17_SCOPE_FULL_LOAD" hidden="1">P9_SCOPE_FULL_LOAD,P10_SCOPE_FULL_LOAD,P11_SCOPE_FULL_LOAD,P12_SCOPE_FULL_LOAD,P13_SCOPE_FULL_LOAD,P14_SCOPE_FULL_LOAD,P15_SCOPE_FULL_LOAD</definedName>
    <definedName name="P17_T1_Protect" hidden="1">[9]перекрестка!$F$29:$G$29,[9]перекрестка!$F$61:$G$61,[9]перекрестка!$F$67:$G$67,[9]перекрестка!$F$101:$G$101,[9]перекрестка!$F$107:$G$107</definedName>
    <definedName name="P18_T1_Protect" localSheetId="1" hidden="1">[9]перекрестка!$F$139:$G$139,[9]перекрестка!$F$145:$G$145,[9]перекрестка!$J$36:$K$40,P1_T1_Protect,P2_T1_Protect,P3_T1_Protect,P4_T1_Protect</definedName>
    <definedName name="P18_T1_Protect" hidden="1">[9]перекрестка!$F$139:$G$139,[9]перекрестка!$F$145:$G$145,[9]перекрестка!$J$36:$K$40,P1_T1_Protect,P2_T1_Protect,P3_T1_Protect,P4_T1_Protect</definedName>
    <definedName name="P19_T1_Protect" localSheetId="1" hidden="1">P5_T1_Protect,P6_T1_Protect,P7_T1_Protect,P8_T1_Protect,P9_T1_Protect,P10_T1_Protect,P11_T1_Protect,P12_T1_Protect,P13_T1_Protect,P14_T1_Protect</definedName>
    <definedName name="P19_T1_Protect" hidden="1">P5_T1_Protect,P6_T1_Protect,P7_T1_Protect,P8_T1_Protect,P9_T1_Protect,P10_T1_Protect,P11_T1_Protect,P12_T1_Protect,P13_T1_Protect,P14_T1_Protect</definedName>
    <definedName name="P2_dip" hidden="1">[2]FST5!$G$100:$G$116,[2]FST5!$G$118:$G$123,[2]FST5!$G$125:$G$126,[2]FST5!$G$128:$G$131,[2]FST5!$G$133,[2]FST5!$G$135:$G$139,[2]FST5!$G$141</definedName>
    <definedName name="P2_SC_CLR" hidden="1">#REF!,#REF!,#REF!,#REF!,#REF!</definedName>
    <definedName name="P2_SC22" hidden="1">#REF!,#REF!,#REF!,#REF!,#REF!,#REF!,#REF!</definedName>
    <definedName name="P2_SCOPE_16_PRT" hidden="1">'[4]16'!$E$38:$I$38,'[4]16'!$E$41:$I$41,'[4]16'!$E$45:$I$47,'[4]16'!$E$49:$I$49,'[4]16'!$E$53:$I$54,'[4]16'!$E$56:$I$57,'[4]16'!$E$59:$I$59,'[4]16'!$E$9:$I$13</definedName>
    <definedName name="P2_SCOPE_4_PRT" hidden="1">'[4]4'!$P$25:$S$25,'[4]4'!$P$27:$S$31,'[4]4'!$U$14:$X$20,'[4]4'!$U$23:$X$23,'[4]4'!$U$25:$X$25,'[4]4'!$U$27:$X$31,'[4]4'!$Z$14:$AC$20,'[4]4'!$Z$23:$AC$23,'[4]4'!$Z$25:$AC$25</definedName>
    <definedName name="P2_SCOPE_5_PRT" hidden="1">'[4]5'!$P$25:$S$25,'[4]5'!$P$27:$S$31,'[4]5'!$U$14:$X$21,'[4]5'!$U$23:$X$23,'[4]5'!$U$25:$X$25,'[4]5'!$U$27:$X$31,'[4]5'!$Z$14:$AC$21,'[4]5'!$Z$23:$AC$23,'[4]5'!$Z$25:$AC$25</definedName>
    <definedName name="P2_SCOPE_CORR" hidden="1">#REF!,#REF!,#REF!,#REF!,#REF!,#REF!,#REF!,#REF!</definedName>
    <definedName name="P2_SCOPE_F1_PRT" hidden="1">'[4]Ф-1 (для АО-энерго)'!$D$56:$E$59,'[4]Ф-1 (для АО-энерго)'!$D$34:$E$50,'[4]Ф-1 (для АО-энерго)'!$D$32:$E$32,'[4]Ф-1 (для АО-энерго)'!$D$23:$E$30</definedName>
    <definedName name="P2_SCOPE_F2_PRT" hidden="1">'[4]Ф-2 (для АО-энерго)'!$D$52:$G$54,'[4]Ф-2 (для АО-энерго)'!$C$21:$E$42,'[4]Ф-2 (для АО-энерго)'!$A$12:$E$12,'[4]Ф-2 (для АО-энерго)'!$C$8:$E$11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[4]перекрестка!$N$14:$N$25,[4]перекрестка!$N$27:$N$31,[4]перекрестка!$J$27:$K$31,[4]перекрестка!$F$27:$H$31,[4]перекрестка!$F$33:$H$37</definedName>
    <definedName name="P2_SCOPE_PROT1" hidden="1">'[7]2.1'!$O$11,'[7]2.1'!$Q$11:$Q$12,'[7]2.1'!$Y$11,'[7]2.1'!$AA$11:$AA$12,'[7]2.1'!$X$14:$AA$17</definedName>
    <definedName name="P2_SCOPE_PROT13" hidden="1">[6]УПХ!#REF!,[6]УПХ!#REF!,[6]УПХ!#REF!,[6]УПХ!$E$120:$F$120,[6]УПХ!$C$120:$C$120,[6]УПХ!$C$58:$C$61,[6]УПХ!$E$58:$F$61,[6]УПХ!$E$7:$F$55</definedName>
    <definedName name="P2_SCOPE_PROT14" hidden="1">'[7]2.1'!$B$139,'[7]2.1'!$A$117:$A$133,'[7]2.1'!$A$101:$A$114,'[7]2.1'!$C$101:$C$114,'[7]2.1'!$E$101:$F$114,'[7]2.1'!$E$92:$F$98,'[7]2.1'!$C$92:$C$98,'[7]2.1'!$A$92:$A$98</definedName>
    <definedName name="P2_SCOPE_PROT2" hidden="1">'[7]2.1'!$G$11:$G$12,'[7]2.1'!$D$14:$G$17,'[7]2.1'!$D$20:$G$20,'[7]2.1'!$D$22:$G$24,'[7]2.1'!$J$11</definedName>
    <definedName name="P2_SCOPE_PROT22" hidden="1">'[7]2.1'!$E$12:$F$13,'[7]2.1'!$C$16:$C$17,'[7]2.1'!$E$16:$F$17,'[7]2.1'!$C$20:$C$22,'[7]2.1'!$E$20:$F$22,'[7]2.1'!$C$25:$C$32</definedName>
    <definedName name="P2_SCOPE_PROT27" hidden="1">'[7]2.1'!$D$114:$H$266,'[7]2.1'!$A$269:$B$271,'[7]2.1'!$A$274:$B$276,'[7]2.1'!$A$279:$B$281,'[7]2.1'!$A$284:$B$286,'[7]2.1'!$D$269:$H$271</definedName>
    <definedName name="P2_SCOPE_PROT5" hidden="1">'[7]2.1'!$D$9:$F$12,'[7]2.1'!$I$9:$I$12,'[7]2.1'!$D$19:$F$22</definedName>
    <definedName name="P2_SCOPE_PROT8" hidden="1">'[6]П.1.16. оплата труда ОПР'!$D$33,'[6]П.1.16. оплата труда ОПР'!#REF!,'[6]П.1.16. оплата труда ОПР'!#REF!,'[6]П.1.16. оплата труда ОПР'!$F$29</definedName>
    <definedName name="P2_SCOPE_SAVE2" hidden="1">#REF!,#REF!,#REF!,#REF!,#REF!,#REF!</definedName>
    <definedName name="P2_SCOPE_SV_PRT" hidden="1">#REF!,#REF!,#REF!,#REF!,#REF!,#REF!,#REF!</definedName>
    <definedName name="P2_SCOPE_TAR_OLD" hidden="1">[8]Свод!$W$8:$W$25,[8]Свод!$W$27:$W$37,[8]Свод!$W$39:$W$51,[8]Свод!$W$53:$W$66,[8]Свод!$W$68:$W$73,[8]Свод!$W$75:$W$89,[8]Свод!$W$91:$W$101</definedName>
    <definedName name="P2_T1?axis?ПРД2?2005" hidden="1">#REF!,#REF!,#REF!,#REF!,#REF!,#REF!,#REF!</definedName>
    <definedName name="P2_T1?axis?ПРД2?2006" hidden="1">#REF!,#REF!,#REF!,#REF!,#REF!,#REF!,#REF!</definedName>
    <definedName name="P2_T1?Data" hidden="1">#REF!,#REF!,#REF!,#REF!,#REF!,#REF!,#REF!</definedName>
    <definedName name="P2_T1?L1.1.1" hidden="1">#REF!,#REF!,#REF!,#REF!,#REF!,#REF!,#REF!</definedName>
    <definedName name="P2_T1?L1.1.1.1" hidden="1">#REF!,#REF!,#REF!,#REF!,#REF!,#REF!,#REF!</definedName>
    <definedName name="P2_T1?L1.1.2" hidden="1">#REF!,#REF!,#REF!,#REF!,#REF!,#REF!,#REF!</definedName>
    <definedName name="P2_T1?L1.1.2.1" hidden="1">#REF!,#REF!,#REF!,#REF!,#REF!,#REF!,#REF!</definedName>
    <definedName name="P2_T1?L1.1.2.1.1" hidden="1">#REF!,#REF!,#REF!,#REF!,#REF!,#REF!,#REF!</definedName>
    <definedName name="P2_T1?L1.1.2.1.2" hidden="1">#REF!,#REF!,#REF!,#REF!,#REF!,#REF!,#REF!</definedName>
    <definedName name="P2_T1?L1.1.2.1.3" hidden="1">#REF!,#REF!,#REF!,#REF!,#REF!,#REF!,#REF!</definedName>
    <definedName name="P2_T1?L1.1.2.2" hidden="1">#REF!,#REF!,#REF!,#REF!,#REF!,#REF!,#REF!</definedName>
    <definedName name="P2_T1?L1.1.2.3" hidden="1">#REF!,#REF!,#REF!,#REF!,#REF!,#REF!,#REF!</definedName>
    <definedName name="P2_T1?L1.1.2.4" hidden="1">#REF!,#REF!,#REF!,#REF!,#REF!,#REF!,#REF!</definedName>
    <definedName name="P2_T1?L1.1.2.5" hidden="1">#REF!,#REF!,#REF!,#REF!,#REF!,#REF!,#REF!</definedName>
    <definedName name="P2_T1?L1.1.2.6" hidden="1">#REF!,#REF!,#REF!,#REF!,#REF!,#REF!,#REF!</definedName>
    <definedName name="P2_T1?L1.1.2.7" hidden="1">#REF!,#REF!,#REF!,#REF!,#REF!,#REF!,#REF!</definedName>
    <definedName name="P2_T1?L1.1.2.7.1" hidden="1">#REF!,#REF!,#REF!,#REF!,#REF!,#REF!,#REF!</definedName>
    <definedName name="P2_T1?M1" hidden="1">#REF!,#REF!,#REF!,#REF!,#REF!,#REF!,#REF!,#REF!,#REF!,#REF!,#REF!</definedName>
    <definedName name="P2_T1?M2" hidden="1">#REF!,#REF!,#REF!,#REF!,#REF!,#REF!,#REF!,#REF!,#REF!,#REF!,#REF!</definedName>
    <definedName name="P2_T1?unit?ГКАЛ" hidden="1">#REF!,#REF!,#REF!,#REF!,#REF!,#REF!,#REF!</definedName>
    <definedName name="P2_T1?unit?РУБ.ГКАЛ" hidden="1">#REF!,#REF!,#REF!,#REF!,#REF!,#REF!,#REF!</definedName>
    <definedName name="P2_T1?unit?РУБ.ТОНН" hidden="1">#REF!,#REF!,#REF!,#REF!,#REF!,#REF!,#REF!,#REF!,#REF!,#REF!,#REF!</definedName>
    <definedName name="P2_T1?unit?СТР" hidden="1">#REF!,#REF!,#REF!,#REF!,#REF!,#REF!,#REF!</definedName>
    <definedName name="P2_T1?unit?ТОНН" hidden="1">#REF!,#REF!,#REF!,#REF!,#REF!,#REF!,#REF!,#REF!,#REF!,#REF!,#REF!</definedName>
    <definedName name="P2_T1?unit?ТРУБ" hidden="1">#REF!,#REF!,#REF!,#REF!,#REF!,#REF!,#REF!</definedName>
    <definedName name="P2_T1_Protect" hidden="1">[9]перекрестка!$J$68:$K$72,[9]перекрестка!$J$74:$K$78,[9]перекрестка!$J$80:$K$84,[9]перекрестка!$J$89,[9]перекрестка!$J$90:$K$94,[9]перекрестка!$J$95</definedName>
    <definedName name="P2_T4_Protect" hidden="1">'[9]4'!$Q$22:$T$22,'[9]4'!$Q$24:$T$28,'[9]4'!$V$24:$Y$28,'[9]4'!$V$22:$Y$22,'[9]4'!$V$20:$Y$20,'[9]4'!$V$11:$Y$17,'[9]4'!$AA$11:$AD$17,'[9]4'!$AA$20:$AD$20,'[9]4'!$AA$22:$AD$22</definedName>
    <definedName name="P3_dip" hidden="1">[2]FST5!$G$143:$G$145,[2]FST5!$G$214:$G$217,[2]FST5!$G$219:$G$224,[2]FST5!$G$226,[2]FST5!$G$228,[2]FST5!$G$230,[2]FST5!$G$232,[2]FST5!$G$197:$G$212</definedName>
    <definedName name="P3_SC22" hidden="1">#REF!,#REF!,#REF!,#REF!,#REF!,#REF!</definedName>
    <definedName name="P3_SCOPE_F1_PRT" hidden="1">'[4]Ф-1 (для АО-энерго)'!$E$16:$E$17,'[4]Ф-1 (для АО-энерго)'!$C$4:$D$4,'[4]Ф-1 (для АО-энерго)'!$C$7:$E$10,'[4]Ф-1 (для АО-энерго)'!$A$11:$E$11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[4]перекрестка!$J$33:$K$37,[4]перекрестка!$N$33:$N$37,[4]перекрестка!$F$39:$H$43,[4]перекрестка!$J$39:$K$43,[4]перекрестка!$N$39:$N$43</definedName>
    <definedName name="P3_SCOPE_PROT1" hidden="1">'[7]2.1'!$X$19:$AA$20,'[7]2.1'!$X$22:$AA$24,'[7]2.1'!$N$22:$Q$24,'[7]2.1'!$N$19:$Q$20,'[7]2.1'!$N$14:$Q$17</definedName>
    <definedName name="P3_SCOPE_PROT14" hidden="1">[6]УНПХ!#REF!,[6]УНПХ!#REF!,[6]УНПХ!#REF!,[6]УНПХ!$D$86,[6]УНПХ!$B$86,[6]УНПХ!#REF!,[6]УНПХ!#REF!,[6]УНПХ!$D$57,[6]УНПХ!$B$57</definedName>
    <definedName name="P3_SCOPE_PROT2" hidden="1">'[7]2.1'!$L$11:$L$12,'[7]2.1'!$I$14:$L$17,'[7]2.1'!$I$20:$L$20,'[7]2.1'!$I$22:$L$24,'[7]2.1'!$O$11</definedName>
    <definedName name="P3_SCOPE_PROT8" hidden="1">'[7]2.1'!$D$29,'[7]2.1'!$G$28,'[7]2.1'!$F$26,'[7]2.1'!$D$26,'[7]2.1'!$G$25</definedName>
    <definedName name="P3_SCOPE_SV_PRT" hidden="1">#REF!,#REF!,#REF!,#REF!,#REF!,#REF!,#REF!</definedName>
    <definedName name="P3_T1?axis?ПРД2?2005" hidden="1">#REF!,#REF!,#REF!,#REF!,#REF!,#REF!,#REF!</definedName>
    <definedName name="P3_T1?axis?ПРД2?2006" hidden="1">#REF!,#REF!,#REF!,#REF!,#REF!,#REF!,#REF!</definedName>
    <definedName name="P3_T1?Data" hidden="1">#REF!,#REF!,#REF!,#REF!,#REF!,#REF!,#REF!</definedName>
    <definedName name="P3_T1?L1.1.1" hidden="1">#REF!,#REF!,#REF!,#REF!,#REF!,#REF!,#REF!</definedName>
    <definedName name="P3_T1?L1.1.1.1" hidden="1">#REF!,#REF!,#REF!,#REF!,#REF!,#REF!,#REF!</definedName>
    <definedName name="P3_T1?L1.1.2" localSheetId="1" hidden="1">#REF!,#REF!,#REF!,#REF!,#REF!,#REF!,#REF!,P1_T1?L1.1.2</definedName>
    <definedName name="P3_T1?L1.1.2" hidden="1">#REF!,#REF!,#REF!,#REF!,#REF!,#REF!,#REF!,P1_T1?L1.1.2</definedName>
    <definedName name="P3_T1?L1.1.2.1" hidden="1">#REF!,#REF!,#REF!,#REF!,#REF!,#REF!,#REF!</definedName>
    <definedName name="P3_T1?L1.1.2.1.1" hidden="1">#REF!,#REF!,#REF!,#REF!,#REF!,#REF!,#REF!</definedName>
    <definedName name="P3_T1?L1.1.2.1.2" hidden="1">#REF!,#REF!,#REF!,#REF!,#REF!,#REF!,#REF!</definedName>
    <definedName name="P3_T1?L1.1.2.1.3" hidden="1">#REF!,#REF!,#REF!,#REF!,#REF!,#REF!,#REF!</definedName>
    <definedName name="P3_T1?L1.1.2.2" hidden="1">#REF!,#REF!,#REF!,#REF!,#REF!,#REF!,#REF!</definedName>
    <definedName name="P3_T1?L1.1.2.3" hidden="1">#REF!,#REF!,#REF!,#REF!,#REF!,#REF!,#REF!</definedName>
    <definedName name="P3_T1?L1.1.2.4" hidden="1">#REF!,#REF!,#REF!,#REF!,#REF!,#REF!,#REF!</definedName>
    <definedName name="P3_T1?L1.1.2.5" hidden="1">#REF!,#REF!,#REF!,#REF!,#REF!,#REF!,#REF!</definedName>
    <definedName name="P3_T1?L1.1.2.6" hidden="1">#REF!,#REF!,#REF!,#REF!,#REF!,#REF!,#REF!</definedName>
    <definedName name="P3_T1?L1.1.2.7" hidden="1">#REF!,#REF!,#REF!,#REF!,#REF!,#REF!,#REF!</definedName>
    <definedName name="P3_T1?L1.1.2.7.1" hidden="1">#REF!,#REF!,#REF!,#REF!,#REF!,#REF!,#REF!</definedName>
    <definedName name="P3_T1?M1" hidden="1">#REF!,#REF!,#REF!,#REF!,#REF!,#REF!,#REF!,#REF!,#REF!,#REF!,#REF!</definedName>
    <definedName name="P3_T1?M2" hidden="1">#REF!,#REF!,#REF!,#REF!,#REF!,#REF!,#REF!,#REF!,#REF!,#REF!,#REF!</definedName>
    <definedName name="P3_T1?unit?ГКАЛ" hidden="1">#REF!,#REF!,#REF!,#REF!,#REF!,#REF!,#REF!</definedName>
    <definedName name="P3_T1?unit?РУБ.ГКАЛ" hidden="1">#REF!,#REF!,#REF!,#REF!,#REF!,#REF!,#REF!</definedName>
    <definedName name="P3_T1?unit?РУБ.ТОНН" hidden="1">#REF!,#REF!,#REF!,#REF!,#REF!,#REF!,#REF!,#REF!,#REF!,#REF!,#REF!</definedName>
    <definedName name="P3_T1?unit?СТР" hidden="1">#REF!,#REF!,#REF!,#REF!,#REF!,#REF!,#REF!</definedName>
    <definedName name="P3_T1?unit?ТОНН" hidden="1">#REF!,#REF!,#REF!,#REF!,#REF!,#REF!,#REF!,#REF!,#REF!,#REF!,#REF!</definedName>
    <definedName name="P3_T1?unit?ТРУБ" hidden="1">#REF!,#REF!,#REF!,#REF!,#REF!,#REF!,#REF!</definedName>
    <definedName name="P3_T1_Protect" hidden="1">[9]перекрестка!$J$96:$K$100,[9]перекрестка!$J$102:$K$106,[9]перекрестка!$J$108:$K$112,[9]перекрестка!$J$114:$K$118,[9]перекрестка!$J$120:$K$124</definedName>
    <definedName name="P4_dip" hidden="1">[2]FST5!$G$70:$G$75,[2]FST5!$G$77:$G$78,[2]FST5!$G$80:$G$83,[2]FST5!$G$85,[2]FST5!$G$87:$G$91,[2]FST5!$G$93,[2]FST5!$G$95:$G$97,[2]FST5!$G$52:$G$68</definedName>
    <definedName name="P4_SCOPE_F1_PRT" hidden="1">'[4]Ф-1 (для АО-энерго)'!$C$13:$E$13,'[4]Ф-1 (для АО-энерго)'!$A$14:$E$14,'[4]Ф-1 (для АО-энерго)'!$C$23:$C$50,'[4]Ф-1 (для АО-энерго)'!$C$54:$C$95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[4]перекрестка!$F$45:$H$49,[4]перекрестка!$J$45:$K$49,[4]перекрестка!$N$45:$N$49,[4]перекрестка!$F$53:$G$64,[4]перекрестка!$H$54:$H$58</definedName>
    <definedName name="P4_SCOPE_PROT1" hidden="1">'[6]Баланс энергии'!$I$14:$L$17,'[6]Баланс энергии'!$I$19:$L$20,'[6]Баланс энергии'!$I$22:$L$24,'[6]Баланс энергии'!#REF!,'[6]Баланс энергии'!#REF!</definedName>
    <definedName name="P4_SCOPE_PROT14" hidden="1">[6]УНПХ!#REF!,[6]УНПХ!#REF!,[6]УНПХ!$B$43,[6]УНПХ!#REF!,[6]УНПХ!$D$43,[6]УНПХ!#REF!,[6]УНПХ!#REF!,[6]УНПХ!$D$6,[6]УНПХ!#REF!</definedName>
    <definedName name="P4_SCOPE_PROT2" hidden="1">'[7]2.1'!$Q$11:$Q$12,'[7]2.1'!$N$14:$Q$17,'[7]2.1'!$N$20:$Q$20,'[7]2.1'!$N$22:$Q$24,'[7]2.1'!$T$11</definedName>
    <definedName name="P4_SCOPE_PROT8" hidden="1">'[7]2.1'!$F$23,'[7]2.1'!$D$23,'[7]2.1'!$D$20,'[7]2.1'!$F$20,'[7]2.1'!$G$22</definedName>
    <definedName name="P4_T1?Data" hidden="1">#REF!,#REF!,#REF!,#REF!,#REF!,#REF!,#REF!</definedName>
    <definedName name="P4_T1?unit?ГКАЛ" hidden="1">#REF!,#REF!,#REF!,#REF!,#REF!,#REF!,#REF!</definedName>
    <definedName name="P4_T1?unit?РУБ.ГКАЛ" hidden="1">#REF!,#REF!,#REF!,#REF!,#REF!,#REF!,#REF!</definedName>
    <definedName name="P4_T1?unit?РУБ.ТОНН" hidden="1">#REF!,#REF!,#REF!,#REF!,#REF!,#REF!,#REF!,#REF!,#REF!,#REF!,#REF!</definedName>
    <definedName name="P4_T1?unit?СТР" hidden="1">#REF!,#REF!,#REF!,#REF!,#REF!,#REF!,#REF!</definedName>
    <definedName name="P4_T1?unit?ТОНН" hidden="1">#REF!,#REF!,#REF!,#REF!,#REF!,#REF!,#REF!,#REF!,#REF!,#REF!,#REF!</definedName>
    <definedName name="P4_T1?unit?ТРУБ" hidden="1">#REF!,#REF!,#REF!,#REF!,#REF!,#REF!,#REF!</definedName>
    <definedName name="P4_T1_Protect" hidden="1">[9]перекрестка!$J$127,[9]перекрестка!$J$128:$K$132,[9]перекрестка!$J$133,[9]перекрестка!$J$134:$K$138,[9]перекрестка!$N$11:$N$22,[9]перекрестка!$N$24:$N$28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[4]перекрестка!$H$60:$H$64,[4]перекрестка!$J$53:$J$64,[4]перекрестка!$K$54:$K$58,[4]перекрестка!$K$60:$K$64,[4]перекрестка!$N$53:$N$64</definedName>
    <definedName name="P5_SCOPE_PROT1" hidden="1">'[6]Баланс энергии'!#REF!,'[6]Баланс энергии'!#REF!,'[6]Баланс энергии'!#REF!,'[6]Баланс энергии'!#REF!,'[6]Баланс энергии'!#REF!</definedName>
    <definedName name="P5_SCOPE_PROT2" hidden="1">'[6]Баланс мощности'!$V$11:$V$12,'[6]Баланс мощности'!$S$14:$V$17,'[6]Баланс мощности'!$S$20:$V$20,'[6]Баланс мощности'!$S$22:$V$24,'[6]Баланс мощности'!#REF!</definedName>
    <definedName name="P5_SCOPE_PROT8" hidden="1">'[7]2.1'!$G$19,'[7]2.1'!$F$17,'[7]2.1'!$D$17,'[7]2.1'!$G$16,'[7]2.1'!$F$14</definedName>
    <definedName name="P5_T1?Data" hidden="1">#REF!,#REF!,#REF!,#REF!,#REF!,#REF!,#REF!</definedName>
    <definedName name="P5_T1?unit?ГКАЛ" hidden="1">#REF!,#REF!,#REF!,#REF!,#REF!,#REF!,#REF!</definedName>
    <definedName name="P5_T1?unit?РУБ.ГКАЛ" hidden="1">#REF!,#REF!,#REF!,#REF!,#REF!,#REF!,#REF!</definedName>
    <definedName name="P5_T1?unit?РУБ.ТОНН" localSheetId="1" hidden="1">#REF!,#REF!,#REF!,#REF!,#REF!,#REF!,P1_T1?unit?РУБ.ТОНН,P2_T1?unit?РУБ.ТОНН,P3_T1?unit?РУБ.ТОНН</definedName>
    <definedName name="P5_T1?unit?РУБ.ТОНН" hidden="1">#REF!,#REF!,#REF!,#REF!,#REF!,#REF!,P1_T1?unit?РУБ.ТОНН,P2_T1?unit?РУБ.ТОНН,P3_T1?unit?РУБ.ТОНН</definedName>
    <definedName name="P5_T1?unit?СТР" hidden="1">#REF!,#REF!,#REF!,#REF!,#REF!,#REF!,#REF!</definedName>
    <definedName name="P5_T1?unit?ТРУБ" hidden="1">#REF!,#REF!,#REF!,#REF!,#REF!,#REF!,#REF!</definedName>
    <definedName name="P5_T1_Protect" hidden="1">[9]перекрестка!$N$30:$N$34,[9]перекрестка!$N$36:$N$40,[9]перекрестка!$N$42:$N$46,[9]перекрестка!$N$49:$N$60,[9]перекрестка!$N$62:$N$66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[4]перекрестка!$F$66:$H$70,[4]перекрестка!$J$66:$K$70,[4]перекрестка!$N$66:$N$70,[4]перекрестка!$F$72:$H$76,[4]перекрестка!$J$72:$K$76</definedName>
    <definedName name="P6_SCOPE_PROT1" localSheetId="1" hidden="1">'[6]Баланс энергии'!#REF!,'[6]Баланс энергии'!#REF!,'[6]Баланс энергии'!$A$39:$B$41,'[6]Баланс энергии'!#REF!,P1_SCOPE_PROT1,P2_SCOPE_PROT1</definedName>
    <definedName name="P6_SCOPE_PROT1" hidden="1">'[6]Баланс энергии'!#REF!,'[6]Баланс энергии'!#REF!,'[6]Баланс энергии'!$A$39:$B$41,'[6]Баланс энергии'!#REF!,P1_SCOPE_PROT1,P2_SCOPE_PROT1</definedName>
    <definedName name="P6_SCOPE_PROT8" hidden="1">'[7]2.1'!$D$14,'[7]2.1'!$G$13,'[7]2.1'!$F$11:$G$11,'[7]2.1'!$D$11</definedName>
    <definedName name="P6_T1?Data" hidden="1">#REF!,#REF!,#REF!,#REF!,#REF!,#REF!,#REF!</definedName>
    <definedName name="P6_T1?unit?ГКАЛ" hidden="1">#REF!,#REF!,#REF!,#REF!,#REF!,#REF!,#REF!</definedName>
    <definedName name="P6_T1?unit?РУБ.ГКАЛ" hidden="1">#REF!,#REF!,#REF!,#REF!,#REF!,#REF!,#REF!</definedName>
    <definedName name="P6_T1?unit?СТР" localSheetId="1" hidden="1">#REF!,#REF!,#REF!,#REF!,#REF!,#REF!,#REF!,P1_T1?unit?СТР</definedName>
    <definedName name="P6_T1?unit?СТР" hidden="1">#REF!,#REF!,#REF!,#REF!,#REF!,#REF!,#REF!,P1_T1?unit?СТР</definedName>
    <definedName name="P6_T1?unit?ТРУБ" hidden="1">#REF!,#REF!,#REF!,#REF!,#REF!,#REF!,#REF!</definedName>
    <definedName name="P6_T1_Protect" hidden="1">[9]перекрестка!$N$68:$N$72,[9]перекрестка!$N$74:$N$78,[9]перекрестка!$N$80:$N$84,[9]перекрестка!$N$89:$N$100,[9]перекрестка!$N$102:$N$106</definedName>
    <definedName name="P7_SCOPE_FULL_LOAD" hidden="1">#REF!,#REF!,#REF!,#REF!,#REF!,#REF!</definedName>
    <definedName name="P7_SCOPE_NOTIND" hidden="1">#REF!,#REF!,#REF!,#REF!,#REF!,#REF!</definedName>
    <definedName name="P7_SCOPE_NotInd2" localSheetId="1" hidden="1">#REF!,#REF!,#REF!,#REF!,#REF!,P1_SCOPE_NotInd2,P2_SCOPE_NotInd2,P3_SCOPE_NotInd2</definedName>
    <definedName name="P7_SCOPE_NotInd2" hidden="1">#REF!,#REF!,#REF!,#REF!,#REF!,P1_SCOPE_NotInd2,P2_SCOPE_NotInd2,P3_SCOPE_NotInd2</definedName>
    <definedName name="P7_SCOPE_PER_PRT" hidden="1">[4]перекрестка!$N$72:$N$76,[4]перекрестка!$F$78:$H$82,[4]перекрестка!$J$78:$K$82,[4]перекрестка!$N$78:$N$82,[4]перекрестка!$F$84:$H$88</definedName>
    <definedName name="P7_T1?Data" hidden="1">#REF!,#REF!,#REF!,#REF!,#REF!,#REF!,#REF!</definedName>
    <definedName name="P7_T1?unit?ТРУБ" hidden="1">#REF!,#REF!,#REF!,#REF!,#REF!,#REF!,#REF!</definedName>
    <definedName name="P7_T1_Protect" hidden="1">[9]перекрестка!$N$108:$N$112,[9]перекрестка!$N$114:$N$118,[9]перекрестка!$N$120:$N$124,[9]перекрестка!$N$127:$N$138,[9]перекрестка!$N$140:$N$144</definedName>
    <definedName name="P8_SCOPE_FULL_LOAD" hidden="1">#REF!,#REF!,#REF!,#REF!,#REF!,#REF!</definedName>
    <definedName name="P8_SCOPE_NOTIND" hidden="1">#REF!,#REF!,#REF!,#REF!,#REF!,#REF!</definedName>
    <definedName name="P8_SCOPE_PER_PRT" localSheetId="1" hidden="1">[4]перекрестка!$J$84:$K$88,[4]перекрестка!$N$84:$N$88,[4]перекрестка!$F$14:$G$25,P1_SCOPE_PER_PRT,P2_SCOPE_PER_PRT,P3_SCOPE_PER_PRT,P4_SCOPE_PER_PRT</definedName>
    <definedName name="P8_SCOPE_PER_PRT" hidden="1">[4]перекрестка!$J$84:$K$88,[4]перекрестка!$N$84:$N$88,[4]перекрестка!$F$14:$G$25,P1_SCOPE_PER_PRT,P2_SCOPE_PER_PRT,P3_SCOPE_PER_PRT,P4_SCOPE_PER_PRT</definedName>
    <definedName name="P8_T1?Data" hidden="1">#REF!,#REF!,#REF!,#REF!,#REF!,#REF!,#REF!</definedName>
    <definedName name="P8_T1?unit?ТРУБ" hidden="1">#REF!,#REF!,#REF!,#REF!,#REF!,#REF!,#REF!</definedName>
    <definedName name="P8_T1_Protect" hidden="1">[9]перекрестка!$N$146:$N$150,[9]перекрестка!$N$152:$N$156,[9]перекрестка!$N$158:$N$162,[9]перекрестка!$F$11:$G$11,[9]перекрестка!$F$12:$H$16</definedName>
    <definedName name="P9_SCOPE_FULL_LOAD" hidden="1">#REF!,#REF!,#REF!,#REF!,#REF!,#REF!</definedName>
    <definedName name="P9_SCOPE_NotInd" localSheetId="1" hidden="1">#REF!,P1_SCOPE_NOTIND,P2_SCOPE_NOTIND,P3_SCOPE_NOTIND,P4_SCOPE_NOTIND,P5_SCOPE_NOTIND,P6_SCOPE_NOTIND,P7_SCOPE_NOTIND</definedName>
    <definedName name="P9_SCOPE_NotInd" hidden="1">#REF!,P1_SCOPE_NOTIND,P2_SCOPE_NOTIND,P3_SCOPE_NOTIND,P4_SCOPE_NOTIND,P5_SCOPE_NOTIND,P6_SCOPE_NOTIND,P7_SCOPE_NOTIND</definedName>
    <definedName name="P9_T1?Data" hidden="1">#REF!,#REF!,#REF!,#REF!,#REF!,#REF!,#REF!</definedName>
    <definedName name="P9_T1?unit?ТРУБ" hidden="1">#REF!,#REF!,#REF!,#REF!,#REF!,#REF!,#REF!</definedName>
    <definedName name="P9_T1_Protect" hidden="1">[9]перекрестка!$F$17:$G$17,[9]перекрестка!$F$18:$H$22,[9]перекрестка!$F$24:$H$28,[9]перекрестка!$F$30:$H$34,[9]перекрестка!$F$36:$H$40</definedName>
    <definedName name="popiiiiiiiiiiiiiiiiiii" localSheetId="1" hidden="1">{#N/A,#N/A,TRUE,"Лист1";#N/A,#N/A,TRUE,"Лист2";#N/A,#N/A,TRUE,"Лист3"}</definedName>
    <definedName name="popiiiiiiiiiiiiiiiiiii" hidden="1">{#N/A,#N/A,TRUE,"Лист1";#N/A,#N/A,TRUE,"Лист2";#N/A,#N/A,TRUE,"Лист3"}</definedName>
    <definedName name="rerttryu" localSheetId="1" hidden="1">{#N/A,#N/A,TRUE,"Лист1";#N/A,#N/A,TRUE,"Лист2";#N/A,#N/A,TRUE,"Лист3"}</definedName>
    <definedName name="rerttryu" hidden="1">{#N/A,#N/A,TRUE,"Лист1";#N/A,#N/A,TRUE,"Лист2";#N/A,#N/A,TRUE,"Лист3"}</definedName>
    <definedName name="rrtdrdrdsf" localSheetId="1" hidden="1">{#N/A,#N/A,TRUE,"Лист1";#N/A,#N/A,TRUE,"Лист2";#N/A,#N/A,TRUE,"Лист3"}</definedName>
    <definedName name="rrtdrdrdsf" hidden="1">{#N/A,#N/A,TRUE,"Лист1";#N/A,#N/A,TRUE,"Лист2";#N/A,#N/A,TRUE,"Лист3"}</definedName>
    <definedName name="SAPBEXrevision" hidden="1">1</definedName>
    <definedName name="SAPBEXsysID" hidden="1">"BW2"</definedName>
    <definedName name="SAPBEXwbID" hidden="1">"479GSPMTNK9HM4ZSIVE5K2SH6"</definedName>
    <definedName name="trfgffffffffffffffffff" localSheetId="1" hidden="1">{#N/A,#N/A,TRUE,"Лист1";#N/A,#N/A,TRUE,"Лист2";#N/A,#N/A,TRUE,"Лист3"}</definedName>
    <definedName name="trfgffffffffffffffffff" hidden="1">{#N/A,#N/A,TRUE,"Лист1";#N/A,#N/A,TRUE,"Лист2";#N/A,#N/A,TRUE,"Лист3"}</definedName>
    <definedName name="trttttttttttttttttttt" localSheetId="1" hidden="1">{#N/A,#N/A,TRUE,"Лист1";#N/A,#N/A,TRUE,"Лист2";#N/A,#N/A,TRUE,"Лист3"}</definedName>
    <definedName name="trttttttttttttttttttt" hidden="1">{#N/A,#N/A,TRUE,"Лист1";#N/A,#N/A,TRUE,"Лист2";#N/A,#N/A,TRUE,"Лист3"}</definedName>
    <definedName name="uhjhhhhhhhhhhhhh" localSheetId="1" hidden="1">{#N/A,#N/A,TRUE,"Лист1";#N/A,#N/A,TRUE,"Лист2";#N/A,#N/A,TRUE,"Лист3"}</definedName>
    <definedName name="uhjhhhhhhhhhhhhh" hidden="1">{#N/A,#N/A,TRUE,"Лист1";#N/A,#N/A,TRUE,"Лист2";#N/A,#N/A,TRUE,"Лист3"}</definedName>
    <definedName name="uiyuyuy" localSheetId="1" hidden="1">{#N/A,#N/A,TRUE,"Лист1";#N/A,#N/A,TRUE,"Лист2";#N/A,#N/A,TRUE,"Лист3"}</definedName>
    <definedName name="uiyuyuy" hidden="1">{#N/A,#N/A,TRUE,"Лист1";#N/A,#N/A,TRUE,"Лист2";#N/A,#N/A,TRUE,"Лист3"}</definedName>
    <definedName name="uytytr" localSheetId="1" hidden="1">{#N/A,#N/A,TRUE,"Лист1";#N/A,#N/A,TRUE,"Лист2";#N/A,#N/A,TRUE,"Лист3"}</definedName>
    <definedName name="uytytr" hidden="1">{#N/A,#N/A,TRUE,"Лист1";#N/A,#N/A,TRUE,"Лист2";#N/A,#N/A,TRUE,"Лист3"}</definedName>
    <definedName name="uyuiyuttyt" localSheetId="1" hidden="1">{#N/A,#N/A,TRUE,"Лист1";#N/A,#N/A,TRUE,"Лист2";#N/A,#N/A,TRUE,"Лист3"}</definedName>
    <definedName name="uyuiyuttyt" hidden="1">{#N/A,#N/A,TRUE,"Лист1";#N/A,#N/A,TRUE,"Лист2";#N/A,#N/A,TRUE,"Лист3"}</definedName>
    <definedName name="uyyuttr" localSheetId="1" hidden="1">{#N/A,#N/A,TRUE,"Лист1";#N/A,#N/A,TRUE,"Лист2";#N/A,#N/A,TRUE,"Лист3"}</definedName>
    <definedName name="uyyuttr" hidden="1">{#N/A,#N/A,TRUE,"Лист1";#N/A,#N/A,TRUE,"Лист2";#N/A,#N/A,TRUE,"Лист3"}</definedName>
    <definedName name="vcfdfs" localSheetId="1" hidden="1">{#N/A,#N/A,TRUE,"Лист1";#N/A,#N/A,TRUE,"Лист2";#N/A,#N/A,TRUE,"Лист3"}</definedName>
    <definedName name="vcfdfs" hidden="1">{#N/A,#N/A,TRUE,"Лист1";#N/A,#N/A,TRUE,"Лист2";#N/A,#N/A,TRUE,"Лист3"}</definedName>
    <definedName name="vcfhg" localSheetId="1" hidden="1">{#N/A,#N/A,TRUE,"Лист1";#N/A,#N/A,TRUE,"Лист2";#N/A,#N/A,TRUE,"Лист3"}</definedName>
    <definedName name="vcfhg" hidden="1">{#N/A,#N/A,TRUE,"Лист1";#N/A,#N/A,TRUE,"Лист2";#N/A,#N/A,TRUE,"Лист3"}</definedName>
    <definedName name="vcfssssssssssssssssssss" localSheetId="1" hidden="1">{#N/A,#N/A,TRUE,"Лист1";#N/A,#N/A,TRUE,"Лист2";#N/A,#N/A,TRUE,"Лист3"}</definedName>
    <definedName name="vcfssssssssssssssssssss" hidden="1">{#N/A,#N/A,TRUE,"Лист1";#N/A,#N/A,TRUE,"Лист2";#N/A,#N/A,TRUE,"Лист3"}</definedName>
    <definedName name="waddddddddddddddddddd" localSheetId="1" hidden="1">{#N/A,#N/A,TRUE,"Лист1";#N/A,#N/A,TRUE,"Лист2";#N/A,#N/A,TRUE,"Лист3"}</definedName>
    <definedName name="waddddddddddddddddddd" hidden="1">{#N/A,#N/A,TRUE,"Лист1";#N/A,#N/A,TRUE,"Лист2";#N/A,#N/A,TRUE,"Лист3"}</definedName>
    <definedName name="wesddddddddddddddddd" localSheetId="1" hidden="1">{#N/A,#N/A,TRUE,"Лист1";#N/A,#N/A,TRUE,"Лист2";#N/A,#N/A,TRUE,"Лист3"}</definedName>
    <definedName name="wesddddddddddddddddd" hidden="1">{#N/A,#N/A,TRUE,"Лист1";#N/A,#N/A,TRUE,"Лист2";#N/A,#N/A,TRUE,"Лист3"}</definedName>
    <definedName name="wrn.Сравнение._.с._.отраслями." localSheetId="1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yfgdfdfffffffffffff" localSheetId="1" hidden="1">{#N/A,#N/A,TRUE,"Лист1";#N/A,#N/A,TRUE,"Лист2";#N/A,#N/A,TRUE,"Лист3"}</definedName>
    <definedName name="yfgdfdfffffffffffff" hidden="1">{#N/A,#N/A,TRUE,"Лист1";#N/A,#N/A,TRUE,"Лист2";#N/A,#N/A,TRUE,"Лист3"}</definedName>
    <definedName name="ytttttttttttttttttttt" localSheetId="1" hidden="1">{#N/A,#N/A,TRUE,"Лист1";#N/A,#N/A,TRUE,"Лист2";#N/A,#N/A,TRUE,"Лист3"}</definedName>
    <definedName name="ytttttttttttttttttttt" hidden="1">{#N/A,#N/A,TRUE,"Лист1";#N/A,#N/A,TRUE,"Лист2";#N/A,#N/A,TRUE,"Лист3"}</definedName>
    <definedName name="ytyggggggggggggggg" localSheetId="1" hidden="1">{#N/A,#N/A,TRUE,"Лист1";#N/A,#N/A,TRUE,"Лист2";#N/A,#N/A,TRUE,"Лист3"}</definedName>
    <definedName name="ytyggggggggggggggg" hidden="1">{#N/A,#N/A,TRUE,"Лист1";#N/A,#N/A,TRUE,"Лист2";#N/A,#N/A,TRUE,"Лист3"}</definedName>
    <definedName name="витт" localSheetId="1" hidden="1">{#N/A,#N/A,TRUE,"Лист1";#N/A,#N/A,TRUE,"Лист2";#N/A,#N/A,TRUE,"Лист3"}</definedName>
    <definedName name="витт" hidden="1">{#N/A,#N/A,TRUE,"Лист1";#N/A,#N/A,TRUE,"Лист2";#N/A,#N/A,TRUE,"Лист3"}</definedName>
    <definedName name="вуув" localSheetId="1" hidden="1">{#N/A,#N/A,TRUE,"Лист1";#N/A,#N/A,TRUE,"Лист2";#N/A,#N/A,TRUE,"Лист3"}</definedName>
    <definedName name="вуув" hidden="1">{#N/A,#N/A,TRUE,"Лист1";#N/A,#N/A,TRUE,"Лист2";#N/A,#N/A,TRUE,"Лист3"}</definedName>
    <definedName name="выап" hidden="1">#REF!</definedName>
    <definedName name="выыапвавап" localSheetId="1" hidden="1">{#N/A,#N/A,TRUE,"Лист1";#N/A,#N/A,TRUE,"Лист2";#N/A,#N/A,TRUE,"Лист3"}</definedName>
    <definedName name="выыапвавап" hidden="1">{#N/A,#N/A,TRUE,"Лист1";#N/A,#N/A,TRUE,"Лист2";#N/A,#N/A,TRUE,"Лист3"}</definedName>
    <definedName name="гнгепнапра" localSheetId="1" hidden="1">{#N/A,#N/A,TRUE,"Лист1";#N/A,#N/A,TRUE,"Лист2";#N/A,#N/A,TRUE,"Лист3"}</definedName>
    <definedName name="гнгепнапра" hidden="1">{#N/A,#N/A,TRUE,"Лист1";#N/A,#N/A,TRUE,"Лист2";#N/A,#N/A,TRUE,"Лист3"}</definedName>
    <definedName name="грприрцфв00ав98" localSheetId="1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localSheetId="1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localSheetId="1" hidden="1">{#N/A,#N/A,TRUE,"Лист1";#N/A,#N/A,TRUE,"Лист2";#N/A,#N/A,TRUE,"Лист3"}</definedName>
    <definedName name="гшгш" hidden="1">{#N/A,#N/A,TRUE,"Лист1";#N/A,#N/A,TRUE,"Лист2";#N/A,#N/A,TRUE,"Лист3"}</definedName>
    <definedName name="дшголлололол" localSheetId="1" hidden="1">{#N/A,#N/A,TRUE,"Лист1";#N/A,#N/A,TRUE,"Лист2";#N/A,#N/A,TRUE,"Лист3"}</definedName>
    <definedName name="дшголлололол" hidden="1">{#N/A,#N/A,TRUE,"Лист1";#N/A,#N/A,TRUE,"Лист2";#N/A,#N/A,TRUE,"Лист3"}</definedName>
    <definedName name="еапапарорппис" localSheetId="1" hidden="1">{#N/A,#N/A,TRUE,"Лист1";#N/A,#N/A,TRUE,"Лист2";#N/A,#N/A,TRUE,"Лист3"}</definedName>
    <definedName name="еапапарорппис" hidden="1">{#N/A,#N/A,TRUE,"Лист1";#N/A,#N/A,TRUE,"Лист2";#N/A,#N/A,TRUE,"Лист3"}</definedName>
    <definedName name="евапараорплор" localSheetId="1" hidden="1">{#N/A,#N/A,TRUE,"Лист1";#N/A,#N/A,TRUE,"Лист2";#N/A,#N/A,TRUE,"Лист3"}</definedName>
    <definedName name="евапараорплор" hidden="1">{#N/A,#N/A,TRUE,"Лист1";#N/A,#N/A,TRUE,"Лист2";#N/A,#N/A,TRUE,"Лист3"}</definedName>
    <definedName name="епор" hidden="1">#REF!,#REF!,#REF!,#REF!</definedName>
    <definedName name="ждждлдлодл" localSheetId="1" hidden="1">{#N/A,#N/A,TRUE,"Лист1";#N/A,#N/A,TRUE,"Лист2";#N/A,#N/A,TRUE,"Лист3"}</definedName>
    <definedName name="ждждлдлодл" hidden="1">{#N/A,#N/A,TRUE,"Лист1";#N/A,#N/A,TRUE,"Лист2";#N/A,#N/A,TRUE,"Лист3"}</definedName>
    <definedName name="зщщщшгрпаав" localSheetId="1" hidden="1">{#N/A,#N/A,TRUE,"Лист1";#N/A,#N/A,TRUE,"Лист2";#N/A,#N/A,TRUE,"Лист3"}</definedName>
    <definedName name="зщщщшгрпаав" hidden="1">{#N/A,#N/A,TRUE,"Лист1";#N/A,#N/A,TRUE,"Лист2";#N/A,#N/A,TRUE,"Лист3"}</definedName>
    <definedName name="индцкавг98" localSheetId="1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кеппппппппппп" localSheetId="1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Команд" hidden="1">#N/A</definedName>
    <definedName name="лдлдолорар" localSheetId="1" hidden="1">{#N/A,#N/A,TRUE,"Лист1";#N/A,#N/A,TRUE,"Лист2";#N/A,#N/A,TRUE,"Лист3"}</definedName>
    <definedName name="лдлдолорар" hidden="1">{#N/A,#N/A,TRUE,"Лист1";#N/A,#N/A,TRUE,"Лист2";#N/A,#N/A,TRUE,"Лист3"}</definedName>
    <definedName name="лщжо" localSheetId="1" hidden="1">{#N/A,#N/A,TRUE,"Лист1";#N/A,#N/A,TRUE,"Лист2";#N/A,#N/A,TRUE,"Лист3"}</definedName>
    <definedName name="лщжо" hidden="1">{#N/A,#N/A,TRUE,"Лист1";#N/A,#N/A,TRUE,"Лист2";#N/A,#N/A,TRUE,"Лист3"}</definedName>
    <definedName name="нгневаапор" localSheetId="1" hidden="1">{#N/A,#N/A,TRUE,"Лист1";#N/A,#N/A,TRUE,"Лист2";#N/A,#N/A,TRUE,"Лист3"}</definedName>
    <definedName name="нгневаапор" hidden="1">{#N/A,#N/A,TRUE,"Лист1";#N/A,#N/A,TRUE,"Лист2";#N/A,#N/A,TRUE,"Лист3"}</definedName>
    <definedName name="ншш" localSheetId="1" hidden="1">{#N/A,#N/A,TRUE,"Лист1";#N/A,#N/A,TRUE,"Лист2";#N/A,#N/A,TRUE,"Лист3"}</definedName>
    <definedName name="ншш" hidden="1">{#N/A,#N/A,TRUE,"Лист1";#N/A,#N/A,TRUE,"Лист2";#N/A,#N/A,TRUE,"Лист3"}</definedName>
    <definedName name="оллртимиава" localSheetId="1" hidden="1">{#N/A,#N/A,TRUE,"Лист1";#N/A,#N/A,TRUE,"Лист2";#N/A,#N/A,TRUE,"Лист3"}</definedName>
    <definedName name="оллртимиава" hidden="1">{#N/A,#N/A,TRUE,"Лист1";#N/A,#N/A,TRUE,"Лист2";#N/A,#N/A,TRUE,"Лист3"}</definedName>
    <definedName name="орлороррлоорпапа" localSheetId="1" hidden="1">{#N/A,#N/A,TRUE,"Лист1";#N/A,#N/A,TRUE,"Лист2";#N/A,#N/A,TRUE,"Лист3"}</definedName>
    <definedName name="орлороррлоорпапа" hidden="1">{#N/A,#N/A,TRUE,"Лист1";#N/A,#N/A,TRUE,"Лист2";#N/A,#N/A,TRUE,"Лист3"}</definedName>
    <definedName name="ороорправ" localSheetId="1" hidden="1">{#N/A,#N/A,TRUE,"Лист1";#N/A,#N/A,TRUE,"Лист2";#N/A,#N/A,TRUE,"Лист3"}</definedName>
    <definedName name="ороорправ" hidden="1">{#N/A,#N/A,TRUE,"Лист1";#N/A,#N/A,TRUE,"Лист2";#N/A,#N/A,TRUE,"Лист3"}</definedName>
    <definedName name="памсмчвв" localSheetId="1" hidden="1">{#N/A,#N/A,TRUE,"Лист1";#N/A,#N/A,TRUE,"Лист2";#N/A,#N/A,TRUE,"Лист3"}</definedName>
    <definedName name="памсмчвв" hidden="1">{#N/A,#N/A,TRUE,"Лист1";#N/A,#N/A,TRUE,"Лист2";#N/A,#N/A,TRUE,"Лист3"}</definedName>
    <definedName name="папаорпрпрпр" localSheetId="1" hidden="1">{#N/A,#N/A,TRUE,"Лист1";#N/A,#N/A,TRUE,"Лист2";#N/A,#N/A,TRUE,"Лист3"}</definedName>
    <definedName name="папаорпрпрпр" hidden="1">{#N/A,#N/A,TRUE,"Лист1";#N/A,#N/A,TRUE,"Лист2";#N/A,#N/A,TRUE,"Лист3"}</definedName>
    <definedName name="прибыль3" localSheetId="1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пропорпрпр" localSheetId="1" hidden="1">{#N/A,#N/A,TRUE,"Лист1";#N/A,#N/A,TRUE,"Лист2";#N/A,#N/A,TRUE,"Лист3"}</definedName>
    <definedName name="прпропорпрпр" hidden="1">{#N/A,#N/A,TRUE,"Лист1";#N/A,#N/A,TRUE,"Лист2";#N/A,#N/A,TRUE,"Лист3"}</definedName>
    <definedName name="рис1" localSheetId="1" hidden="1">{#N/A,#N/A,TRUE,"Лист1";#N/A,#N/A,TRUE,"Лист2";#N/A,#N/A,TRUE,"Лист3"}</definedName>
    <definedName name="рис1" hidden="1">{#N/A,#N/A,TRUE,"Лист1";#N/A,#N/A,TRUE,"Лист2";#N/A,#N/A,TRUE,"Лист3"}</definedName>
    <definedName name="рортимсчвы" localSheetId="1" hidden="1">{#N/A,#N/A,TRUE,"Лист1";#N/A,#N/A,TRUE,"Лист2";#N/A,#N/A,TRUE,"Лист3"}</definedName>
    <definedName name="рортимсчвы" hidden="1">{#N/A,#N/A,TRUE,"Лист1";#N/A,#N/A,TRUE,"Лист2";#N/A,#N/A,TRUE,"Лист3"}</definedName>
    <definedName name="ррапав" localSheetId="1" hidden="1">{#N/A,#N/A,TRUE,"Лист1";#N/A,#N/A,TRUE,"Лист2";#N/A,#N/A,TRUE,"Лист3"}</definedName>
    <definedName name="ррапав" hidden="1">{#N/A,#N/A,TRUE,"Лист1";#N/A,#N/A,TRUE,"Лист2";#N/A,#N/A,TRUE,"Лист3"}</definedName>
    <definedName name="тп" localSheetId="1" hidden="1">{#N/A,#N/A,TRUE,"Лист1";#N/A,#N/A,TRUE,"Лист2";#N/A,#N/A,TRUE,"Лист3"}</definedName>
    <definedName name="тп" hidden="1">{#N/A,#N/A,TRUE,"Лист1";#N/A,#N/A,TRUE,"Лист2";#N/A,#N/A,TRUE,"Лист3"}</definedName>
    <definedName name="ТЭП2" localSheetId="1" hidden="1">{#N/A,#N/A,TRUE,"Лист1";#N/A,#N/A,TRUE,"Лист2";#N/A,#N/A,TRUE,"Лист3"}</definedName>
    <definedName name="ТЭП2" hidden="1">{#N/A,#N/A,TRUE,"Лист1";#N/A,#N/A,TRUE,"Лист2";#N/A,#N/A,TRUE,"Лист3"}</definedName>
    <definedName name="укеееукеееееееееееееее" localSheetId="1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localSheetId="1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ыавыапвпаворорол" localSheetId="1" hidden="1">{#N/A,#N/A,TRUE,"Лист1";#N/A,#N/A,TRUE,"Лист2";#N/A,#N/A,TRUE,"Лист3"}</definedName>
    <definedName name="уыавыапвпаворорол" hidden="1">{#N/A,#N/A,TRUE,"Лист1";#N/A,#N/A,TRUE,"Лист2";#N/A,#N/A,TRUE,"Лист3"}</definedName>
    <definedName name="шгшрормпавкаы" localSheetId="1" hidden="1">{#N/A,#N/A,TRUE,"Лист1";#N/A,#N/A,TRUE,"Лист2";#N/A,#N/A,TRUE,"Лист3"}</definedName>
    <definedName name="шгшрормпавкаы" hidden="1">{#N/A,#N/A,TRUE,"Лист1";#N/A,#N/A,TRUE,"Лист2";#N/A,#N/A,TRUE,"Лист3"}</definedName>
    <definedName name="шоапвваыаыф" localSheetId="1" hidden="1">{#N/A,#N/A,TRUE,"Лист1";#N/A,#N/A,TRUE,"Лист2";#N/A,#N/A,TRUE,"Лист3"}</definedName>
    <definedName name="шоапвваыаыф" hidden="1">{#N/A,#N/A,TRUE,"Лист1";#N/A,#N/A,TRUE,"Лист2";#N/A,#N/A,TRUE,"Лист3"}</definedName>
    <definedName name="шооитиаавч" localSheetId="1" hidden="1">{#N/A,#N/A,TRUE,"Лист1";#N/A,#N/A,TRUE,"Лист2";#N/A,#N/A,TRUE,"Лист3"}</definedName>
    <definedName name="шооитиаавч" hidden="1">{#N/A,#N/A,TRUE,"Лист1";#N/A,#N/A,TRUE,"Лист2";#N/A,#N/A,TRUE,"Лист3"}</definedName>
    <definedName name="щшлдолрорми" localSheetId="1" hidden="1">{#N/A,#N/A,TRUE,"Лист1";#N/A,#N/A,TRUE,"Лист2";#N/A,#N/A,TRUE,"Лист3"}</definedName>
    <definedName name="щшлдолрорми" hidden="1">{#N/A,#N/A,TRUE,"Лист1";#N/A,#N/A,TRUE,"Лист2";#N/A,#N/A,TRUE,"Лист3"}</definedName>
    <definedName name="ыапр" localSheetId="1" hidden="1">{#N/A,#N/A,TRUE,"Лист1";#N/A,#N/A,TRUE,"Лист2";#N/A,#N/A,TRUE,"Лист3"}</definedName>
    <definedName name="ыапр" hidden="1">{#N/A,#N/A,TRUE,"Лист1";#N/A,#N/A,TRUE,"Лист2";#N/A,#N/A,TRUE,"Лист3"}</definedName>
    <definedName name="ыпыим" localSheetId="1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localSheetId="1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localSheetId="1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localSheetId="1" hidden="1">{#N/A,#N/A,TRUE,"Лист1";#N/A,#N/A,TRUE,"Лист2";#N/A,#N/A,TRUE,"Лист3"}</definedName>
    <definedName name="ыуаы" hidden="1">{#N/A,#N/A,TRUE,"Лист1";#N/A,#N/A,TRUE,"Лист2";#N/A,#N/A,TRUE,"Лист3"}</definedName>
    <definedName name="юбьбютьи" localSheetId="1" hidden="1">{#N/A,#N/A,TRUE,"Лист1";#N/A,#N/A,TRUE,"Лист2";#N/A,#N/A,TRUE,"Лист3"}</definedName>
    <definedName name="юбьбютьи" hidden="1">{#N/A,#N/A,TRUE,"Лист1";#N/A,#N/A,TRUE,"Лист2";#N/A,#N/A,TRUE,"Лист3"}</definedName>
    <definedName name="юлолтррпв" localSheetId="1" hidden="1">{#N/A,#N/A,TRUE,"Лист1";#N/A,#N/A,TRUE,"Лист2";#N/A,#N/A,TRUE,"Лист3"}</definedName>
    <definedName name="юлолтррпв" hidden="1">{#N/A,#N/A,TRUE,"Лист1";#N/A,#N/A,TRUE,"Лист2";#N/A,#N/A,TRUE,"Лист3"}</definedName>
  </definedNames>
  <calcPr calcId="145621"/>
</workbook>
</file>

<file path=xl/calcChain.xml><?xml version="1.0" encoding="utf-8"?>
<calcChain xmlns="http://schemas.openxmlformats.org/spreadsheetml/2006/main">
  <c r="B11" i="7" l="1"/>
  <c r="B17" i="7" s="1"/>
</calcChain>
</file>

<file path=xl/sharedStrings.xml><?xml version="1.0" encoding="utf-8"?>
<sst xmlns="http://schemas.openxmlformats.org/spreadsheetml/2006/main" count="33" uniqueCount="19">
  <si>
    <t>Группа потребителей "население" и приравненные к нему категории потребителей</t>
  </si>
  <si>
    <t>Группа потребителей "сетевые организации, покупающие электрическую энергию для компенсации потерь электрической энергии"</t>
  </si>
  <si>
    <t>Сбытовая надбавка</t>
  </si>
  <si>
    <t>наименование организации</t>
  </si>
  <si>
    <t>проценты</t>
  </si>
  <si>
    <t>менее 150 кВт</t>
  </si>
  <si>
    <t>1 полугодие 2014</t>
  </si>
  <si>
    <t>2 полугодие 2014</t>
  </si>
  <si>
    <t>от 150 до 670 кВт</t>
  </si>
  <si>
    <t>от 670 кВт до 10 МВт</t>
  </si>
  <si>
    <t>не менее 10 МВт</t>
  </si>
  <si>
    <t>подгруппы потребителей с максимальной мощностью энергопринимающих устройств</t>
  </si>
  <si>
    <t>Доходность продаж для группы "прочие потребители"</t>
  </si>
  <si>
    <t>Коэффициент параметров деятельности ГП</t>
  </si>
  <si>
    <t xml:space="preserve">      I полугодие, руб./МВтч</t>
  </si>
  <si>
    <t xml:space="preserve">      II полугодие, руб./МВтч</t>
  </si>
  <si>
    <t xml:space="preserve">Предложения о размере доходности продаж для группы  "прочие потребители" и о размере коэфициента параметров деятельности ГП на 2014 г.
</t>
  </si>
  <si>
    <t xml:space="preserve">Предложение по сбытовой надбавке на 2014 </t>
  </si>
  <si>
    <t>ОАО "МРСК Центра" - "Тверьэнерго"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</si>
</sst>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8"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%"/>
    <numFmt numFmtId="165" formatCode="0.0%_);\(0.0%\)"/>
    <numFmt numFmtId="166" formatCode="#,##0_);[Red]\(#,##0\)"/>
    <numFmt numFmtId="167" formatCode="dd\-mmm\-yy"/>
    <numFmt numFmtId="168" formatCode="_-* #,##0\ &quot;руб&quot;_-;\-* #,##0\ &quot;руб&quot;_-;_-* &quot;-&quot;\ &quot;руб&quot;_-;_-@_-"/>
    <numFmt numFmtId="169" formatCode="mmmm\ d\,\ yyyy"/>
    <numFmt numFmtId="170" formatCode="&quot;?.&quot;#,##0_);[Red]\(&quot;?.&quot;#,##0\)"/>
    <numFmt numFmtId="171" formatCode="&quot;?.&quot;#,##0.00_);[Red]\(&quot;?.&quot;#,##0.00\)"/>
    <numFmt numFmtId="172" formatCode="###\ ##\ ##"/>
    <numFmt numFmtId="173" formatCode="0_);\(0\)"/>
    <numFmt numFmtId="174" formatCode="General_)"/>
    <numFmt numFmtId="175" formatCode="_-* #,##0&quot;đ.&quot;_-;\-* #,##0&quot;đ.&quot;_-;_-* &quot;-&quot;&quot;đ.&quot;_-;_-@_-"/>
    <numFmt numFmtId="176" formatCode="_-* #,##0.00&quot;đ.&quot;_-;\-* #,##0.00&quot;đ.&quot;_-;_-* &quot;-&quot;??&quot;đ.&quot;_-;_-@_-"/>
    <numFmt numFmtId="177" formatCode="_(* #,##0_);_(* \(#,##0\);_(* &quot;-&quot;??_);_(@_)"/>
    <numFmt numFmtId="178" formatCode="_-* #,##0\ _F_-;\-* #,##0\ _F_-;_-* &quot;-&quot;\ _F_-;_-@_-"/>
    <numFmt numFmtId="179" formatCode="_-* #,##0.00\ _F_-;\-* #,##0.00\ _F_-;_-* &quot;-&quot;??\ _F_-;_-@_-"/>
    <numFmt numFmtId="180" formatCode="&quot;$&quot;#,##0_);[Red]\(&quot;$&quot;#,##0\)"/>
    <numFmt numFmtId="181" formatCode="_-* #,##0.00\ &quot;F&quot;_-;\-* #,##0.00\ &quot;F&quot;_-;_-* &quot;-&quot;??\ &quot;F&quot;_-;_-@_-"/>
    <numFmt numFmtId="182" formatCode="\$#,##0\ ;\(\$#,##0\)"/>
    <numFmt numFmtId="183" formatCode="_-* #,##0_-;\-* #,##0_-;_-* &quot;-&quot;_-;_-@_-"/>
    <numFmt numFmtId="184" formatCode="_-* #,##0.00_-;\-* #,##0.00_-;_-* &quot;-&quot;??_-;_-@_-"/>
    <numFmt numFmtId="185" formatCode="_-* #,##0.00[$€-1]_-;\-* #,##0.00[$€-1]_-;_-* &quot;-&quot;??[$€-1]_-"/>
    <numFmt numFmtId="186" formatCode="_(* #,##0_);_(* \(#,##0\);_(* &quot;-&quot;_);_(@_)"/>
    <numFmt numFmtId="187" formatCode="#,##0_);[Blue]\(#,##0\)"/>
    <numFmt numFmtId="188" formatCode="#,##0_ ;[Red]\-#,##0\ "/>
    <numFmt numFmtId="189" formatCode="_(&quot;$&quot;* #,##0_);_(&quot;$&quot;* \(#,##0\);_(&quot;$&quot;* &quot;-&quot;_);_(@_)"/>
    <numFmt numFmtId="190" formatCode="_(&quot;$&quot;* #,##0.00_);_(&quot;$&quot;* \(#,##0.00\);_(&quot;$&quot;* &quot;-&quot;??_);_(@_)"/>
    <numFmt numFmtId="191" formatCode="_-* #,##0_đ_._-;\-* #,##0_đ_._-;_-* &quot;-&quot;_đ_._-;_-@_-"/>
    <numFmt numFmtId="192" formatCode="_-* #,##0\ _d_._-;\-* #,##0\ _d_._-;_-* &quot;-&quot;\ _d_._-;_-@_-"/>
    <numFmt numFmtId="193" formatCode="_-* #,##0.00_đ_._-;\-* #,##0.00_đ_._-;_-* &quot;-&quot;??_đ_._-;_-@_-"/>
    <numFmt numFmtId="194" formatCode="_-* #,##0.00\ _d_._-;\-* #,##0.00\ _d_._-;_-* &quot;-&quot;??\ _d_._-;_-@_-"/>
    <numFmt numFmtId="195" formatCode="_(* #,##0.000_);_(* \(#,##0.000\);_(* &quot;-&quot;???_);_(@_)"/>
    <numFmt numFmtId="196" formatCode="#,##0.00;[Red]\-#,##0.00;&quot;-&quot;"/>
    <numFmt numFmtId="197" formatCode="#,##0;[Red]\-#,##0;&quot;-&quot;"/>
    <numFmt numFmtId="198" formatCode="_-&quot;£&quot;* #,##0_-;\-&quot;£&quot;* #,##0_-;_-&quot;£&quot;* &quot;-&quot;_-;_-@_-"/>
    <numFmt numFmtId="199" formatCode="_-&quot;£&quot;* #,##0.00_-;\-&quot;£&quot;* #,##0.00_-;_-&quot;£&quot;* &quot;-&quot;??_-;_-@_-"/>
    <numFmt numFmtId="200" formatCode="_-&quot;Ј&quot;* #,##0_-;\-&quot;Ј&quot;* #,##0_-;_-&quot;Ј&quot;* &quot;-&quot;_-;_-@_-"/>
    <numFmt numFmtId="201" formatCode="_-&quot;Ј&quot;* #,##0.00_-;\-&quot;Ј&quot;* #,##0.00_-;_-&quot;Ј&quot;* &quot;-&quot;??_-;_-@_-"/>
    <numFmt numFmtId="202" formatCode="0.0"/>
    <numFmt numFmtId="203" formatCode="_-* #,##0\ _р_._-;\-* #,##0\ _р_._-;_-* &quot;-&quot;\ _р_._-;_-@_-"/>
    <numFmt numFmtId="204" formatCode="_-* #,##0.00\ _р_._-;\-* #,##0.00\ _р_._-;_-* &quot;-&quot;??\ _р_._-;_-@_-"/>
    <numFmt numFmtId="205" formatCode="_(* #,##0.00_);_(* \(#,##0.00\);_(* &quot;-&quot;??_);_(@_)"/>
    <numFmt numFmtId="206" formatCode="#,###"/>
    <numFmt numFmtId="207" formatCode="#,##0.0"/>
    <numFmt numFmtId="208" formatCode="0.000%"/>
  </numFmts>
  <fonts count="1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Helv"/>
      <charset val="204"/>
    </font>
    <font>
      <sz val="10"/>
      <name val="Helv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Arial Cyr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b/>
      <sz val="12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u/>
      <sz val="10"/>
      <color indexed="12"/>
      <name val="Arial Cyr"/>
      <charset val="204"/>
    </font>
    <font>
      <sz val="10"/>
      <name val="Arial Cyr"/>
      <family val="2"/>
      <charset val="204"/>
    </font>
    <font>
      <b/>
      <sz val="10"/>
      <name val="Arial"/>
      <family val="2"/>
    </font>
    <font>
      <sz val="11"/>
      <color indexed="16"/>
      <name val="Calibri"/>
      <family val="2"/>
    </font>
    <font>
      <sz val="10"/>
      <color indexed="8"/>
      <name val="MS Sans Serif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sz val="14"/>
      <name val="Times New Roman"/>
      <family val="1"/>
      <charset val="204"/>
    </font>
    <font>
      <i/>
      <sz val="1"/>
      <color indexed="8"/>
      <name val="Courier"/>
      <family val="1"/>
      <charset val="204"/>
    </font>
    <font>
      <u/>
      <sz val="8.5"/>
      <color indexed="36"/>
      <name val="Arial"/>
      <family val="2"/>
      <charset val="204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1"/>
      <color indexed="48"/>
      <name val="Calibri"/>
      <family val="2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sz val="12"/>
      <name val="Times New Roman Cyr"/>
      <family val="1"/>
      <charset val="204"/>
    </font>
    <font>
      <b/>
      <sz val="10"/>
      <name val="Times New Roman"/>
      <family val="1"/>
    </font>
    <font>
      <sz val="8"/>
      <color indexed="9"/>
      <name val="MS Sans Serif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b/>
      <sz val="10"/>
      <name val="Arial Cyr"/>
      <family val="2"/>
      <charset val="204"/>
    </font>
    <font>
      <sz val="8"/>
      <name val="Helv"/>
      <charset val="204"/>
    </font>
    <font>
      <b/>
      <sz val="11"/>
      <color indexed="63"/>
      <name val="Calibri"/>
      <family val="2"/>
    </font>
    <font>
      <b/>
      <sz val="20"/>
      <name val="Times New Roman"/>
      <family val="1"/>
      <charset val="204"/>
    </font>
    <font>
      <b/>
      <sz val="14"/>
      <name val="Arial"/>
      <family val="2"/>
    </font>
    <font>
      <sz val="8"/>
      <name val="Helv"/>
    </font>
    <font>
      <b/>
      <i/>
      <sz val="10"/>
      <name val="Arial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b/>
      <sz val="8"/>
      <color indexed="9"/>
      <name val="Arial Cyr"/>
      <charset val="204"/>
    </font>
    <font>
      <sz val="10"/>
      <name val="Times New Roman"/>
      <family val="1"/>
    </font>
    <font>
      <sz val="8"/>
      <name val="Arial"/>
      <family val="2"/>
    </font>
    <font>
      <i/>
      <sz val="10"/>
      <name val="Arial"/>
      <family val="2"/>
      <charset val="204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1"/>
      <color indexed="10"/>
      <name val="Calibri"/>
      <family val="2"/>
    </font>
    <font>
      <sz val="10"/>
      <name val="Arial"/>
      <family val="2"/>
    </font>
    <font>
      <sz val="11"/>
      <color indexed="62"/>
      <name val="Calibri"/>
      <family val="2"/>
      <charset val="204"/>
    </font>
    <font>
      <sz val="10"/>
      <color indexed="10"/>
      <name val="Arial Cyr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1"/>
      <color indexed="1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Tahoma"/>
      <family val="2"/>
      <charset val="204"/>
    </font>
    <font>
      <sz val="10"/>
      <color theme="1"/>
      <name val="Arial Cyr"/>
      <family val="2"/>
      <charset val="204"/>
    </font>
    <font>
      <sz val="11"/>
      <color theme="1"/>
      <name val="Arial Narrow"/>
      <family val="2"/>
      <charset val="204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2"/>
      <color indexed="24"/>
      <name val="Arial"/>
      <family val="2"/>
      <charset val="204"/>
    </font>
    <font>
      <sz val="11"/>
      <color indexed="10"/>
      <name val="Calibri"/>
      <family val="2"/>
      <charset val="204"/>
    </font>
    <font>
      <sz val="9"/>
      <name val="Arial Cyr"/>
      <charset val="204"/>
    </font>
    <font>
      <sz val="10"/>
      <color indexed="8"/>
      <name val="Arial Cyr"/>
      <family val="2"/>
      <charset val="204"/>
    </font>
    <font>
      <sz val="11"/>
      <color indexed="10"/>
      <name val="Arial Cyr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 CYR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8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7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13"/>
        <bgColor indexed="8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924">
    <xf numFmtId="0" fontId="0" fillId="0" borderId="0"/>
    <xf numFmtId="9" fontId="1" fillId="0" borderId="0" applyFont="0" applyFill="0" applyBorder="0" applyAlignment="0" applyProtection="0"/>
    <xf numFmtId="164" fontId="2" fillId="0" borderId="0">
      <alignment vertical="top"/>
    </xf>
    <xf numFmtId="164" fontId="4" fillId="0" borderId="0">
      <alignment vertical="top"/>
    </xf>
    <xf numFmtId="165" fontId="4" fillId="2" borderId="0">
      <alignment vertical="top"/>
    </xf>
    <xf numFmtId="164" fontId="4" fillId="3" borderId="0">
      <alignment vertical="top"/>
    </xf>
    <xf numFmtId="0" fontId="5" fillId="0" borderId="0"/>
    <xf numFmtId="0" fontId="6" fillId="0" borderId="0"/>
    <xf numFmtId="0" fontId="6" fillId="0" borderId="0"/>
    <xf numFmtId="0" fontId="6" fillId="0" borderId="0" applyFont="0" applyBorder="0" applyAlignment="0"/>
    <xf numFmtId="0" fontId="6" fillId="0" borderId="0"/>
    <xf numFmtId="0" fontId="5" fillId="0" borderId="0"/>
    <xf numFmtId="0" fontId="6" fillId="0" borderId="0" applyFont="0" applyBorder="0" applyAlignment="0"/>
    <xf numFmtId="0" fontId="6" fillId="0" borderId="0" applyFont="0" applyBorder="0" applyAlignment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 applyFont="0" applyBorder="0" applyAlignment="0"/>
    <xf numFmtId="0" fontId="5" fillId="0" borderId="0"/>
    <xf numFmtId="166" fontId="2" fillId="0" borderId="0">
      <alignment vertical="top"/>
    </xf>
    <xf numFmtId="166" fontId="2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6" fillId="0" borderId="0"/>
    <xf numFmtId="0" fontId="5" fillId="0" borderId="0"/>
    <xf numFmtId="0" fontId="8" fillId="0" borderId="0"/>
    <xf numFmtId="0" fontId="6" fillId="0" borderId="0"/>
    <xf numFmtId="0" fontId="6" fillId="0" borderId="0" applyFont="0" applyBorder="0" applyAlignment="0"/>
    <xf numFmtId="0" fontId="6" fillId="0" borderId="0"/>
    <xf numFmtId="0" fontId="6" fillId="0" borderId="0" applyFont="0" applyBorder="0" applyAlignment="0"/>
    <xf numFmtId="0" fontId="6" fillId="0" borderId="0" applyFont="0" applyBorder="0" applyAlignment="0"/>
    <xf numFmtId="0" fontId="6" fillId="0" borderId="0" applyFont="0" applyBorder="0" applyAlignment="0"/>
    <xf numFmtId="0" fontId="6" fillId="0" borderId="0" applyFont="0" applyBorder="0" applyAlignment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 applyFont="0" applyBorder="0" applyAlignment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 applyFont="0" applyBorder="0" applyAlignment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 applyFont="0" applyBorder="0" applyAlignment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 applyFont="0" applyBorder="0" applyAlignment="0"/>
    <xf numFmtId="166" fontId="2" fillId="0" borderId="0">
      <alignment vertical="top"/>
    </xf>
    <xf numFmtId="166" fontId="2" fillId="0" borderId="0">
      <alignment vertical="top"/>
    </xf>
    <xf numFmtId="0" fontId="6" fillId="0" borderId="0"/>
    <xf numFmtId="0" fontId="6" fillId="0" borderId="0"/>
    <xf numFmtId="0" fontId="9" fillId="0" borderId="0"/>
    <xf numFmtId="0" fontId="6" fillId="0" borderId="0"/>
    <xf numFmtId="0" fontId="5" fillId="0" borderId="0"/>
    <xf numFmtId="0" fontId="5" fillId="0" borderId="0"/>
    <xf numFmtId="0" fontId="6" fillId="0" borderId="0" applyFont="0" applyBorder="0" applyAlignment="0"/>
    <xf numFmtId="0" fontId="6" fillId="0" borderId="0"/>
    <xf numFmtId="0" fontId="5" fillId="0" borderId="0"/>
    <xf numFmtId="0" fontId="5" fillId="0" borderId="0"/>
    <xf numFmtId="166" fontId="2" fillId="0" borderId="0">
      <alignment vertical="top"/>
    </xf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 applyFont="0" applyBorder="0" applyAlignment="0"/>
    <xf numFmtId="0" fontId="5" fillId="0" borderId="0"/>
    <xf numFmtId="0" fontId="6" fillId="0" borderId="0" applyFont="0" applyBorder="0" applyAlignment="0"/>
    <xf numFmtId="0" fontId="6" fillId="0" borderId="0" applyFont="0" applyBorder="0" applyAlignment="0"/>
    <xf numFmtId="0" fontId="5" fillId="0" borderId="0"/>
    <xf numFmtId="0" fontId="6" fillId="0" borderId="0"/>
    <xf numFmtId="166" fontId="2" fillId="0" borderId="0">
      <alignment vertical="top"/>
    </xf>
    <xf numFmtId="166" fontId="2" fillId="0" borderId="0">
      <alignment vertical="top"/>
    </xf>
    <xf numFmtId="0" fontId="5" fillId="0" borderId="0"/>
    <xf numFmtId="0" fontId="6" fillId="0" borderId="0" applyFont="0" applyBorder="0" applyAlignment="0"/>
    <xf numFmtId="0" fontId="6" fillId="0" borderId="0"/>
    <xf numFmtId="0" fontId="6" fillId="0" borderId="0" applyFont="0" applyBorder="0" applyAlignment="0"/>
    <xf numFmtId="0" fontId="6" fillId="0" borderId="0"/>
    <xf numFmtId="0" fontId="5" fillId="0" borderId="0"/>
    <xf numFmtId="0" fontId="5" fillId="0" borderId="0"/>
    <xf numFmtId="0" fontId="6" fillId="0" borderId="0" applyFont="0" applyBorder="0" applyAlignment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 applyFont="0" applyBorder="0" applyAlignment="0"/>
    <xf numFmtId="0" fontId="6" fillId="0" borderId="0" applyFont="0" applyBorder="0" applyAlignment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 applyFont="0" applyBorder="0" applyAlignment="0"/>
    <xf numFmtId="0" fontId="6" fillId="0" borderId="0" applyFont="0" applyBorder="0" applyAlignment="0"/>
    <xf numFmtId="0" fontId="6" fillId="0" borderId="0"/>
    <xf numFmtId="0" fontId="6" fillId="0" borderId="0"/>
    <xf numFmtId="0" fontId="6" fillId="0" borderId="0" applyFont="0" applyBorder="0" applyAlignment="0"/>
    <xf numFmtId="0" fontId="6" fillId="0" borderId="0" applyFont="0" applyBorder="0" applyAlignment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 applyFont="0" applyBorder="0" applyAlignment="0"/>
    <xf numFmtId="0" fontId="6" fillId="0" borderId="0"/>
    <xf numFmtId="0" fontId="5" fillId="0" borderId="0"/>
    <xf numFmtId="0" fontId="6" fillId="0" borderId="0" applyFont="0" applyBorder="0" applyAlignment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44" fontId="10" fillId="0" borderId="0">
      <protection locked="0"/>
    </xf>
    <xf numFmtId="44" fontId="10" fillId="0" borderId="0">
      <protection locked="0"/>
    </xf>
    <xf numFmtId="44" fontId="10" fillId="0" borderId="0">
      <protection locked="0"/>
    </xf>
    <xf numFmtId="44" fontId="10" fillId="0" borderId="0">
      <protection locked="0"/>
    </xf>
    <xf numFmtId="44" fontId="10" fillId="0" borderId="0">
      <protection locked="0"/>
    </xf>
    <xf numFmtId="44" fontId="10" fillId="0" borderId="0">
      <protection locked="0"/>
    </xf>
    <xf numFmtId="44" fontId="10" fillId="0" borderId="0">
      <protection locked="0"/>
    </xf>
    <xf numFmtId="44" fontId="10" fillId="0" borderId="0">
      <protection locked="0"/>
    </xf>
    <xf numFmtId="44" fontId="10" fillId="0" borderId="0">
      <protection locked="0"/>
    </xf>
    <xf numFmtId="44" fontId="10" fillId="0" borderId="0">
      <protection locked="0"/>
    </xf>
    <xf numFmtId="44" fontId="10" fillId="0" borderId="0">
      <protection locked="0"/>
    </xf>
    <xf numFmtId="44" fontId="10" fillId="0" borderId="0">
      <protection locked="0"/>
    </xf>
    <xf numFmtId="44" fontId="10" fillId="0" borderId="0">
      <protection locked="0"/>
    </xf>
    <xf numFmtId="44" fontId="10" fillId="0" borderId="0">
      <protection locked="0"/>
    </xf>
    <xf numFmtId="167" fontId="10" fillId="0" borderId="0">
      <protection locked="0"/>
    </xf>
    <xf numFmtId="0" fontId="10" fillId="0" borderId="3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0" fillId="0" borderId="3">
      <protection locked="0"/>
    </xf>
    <xf numFmtId="0" fontId="10" fillId="0" borderId="3">
      <protection locked="0"/>
    </xf>
    <xf numFmtId="0" fontId="10" fillId="0" borderId="3">
      <protection locked="0"/>
    </xf>
    <xf numFmtId="0" fontId="10" fillId="0" borderId="3">
      <protection locked="0"/>
    </xf>
    <xf numFmtId="168" fontId="8" fillId="0" borderId="0">
      <alignment horizontal="center"/>
    </xf>
    <xf numFmtId="0" fontId="12" fillId="4" borderId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169" fontId="14" fillId="11" borderId="4">
      <alignment horizontal="center" vertical="center"/>
      <protection locked="0"/>
    </xf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8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170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6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1" borderId="0" applyNumberFormat="0" applyBorder="0" applyAlignment="0" applyProtection="0"/>
    <xf numFmtId="0" fontId="17" fillId="29" borderId="0" applyNumberFormat="0" applyBorder="0" applyAlignment="0" applyProtection="0"/>
    <xf numFmtId="0" fontId="17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2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33" borderId="0" applyNumberFormat="0" applyBorder="0" applyAlignment="0" applyProtection="0"/>
    <xf numFmtId="0" fontId="17" fillId="34" borderId="0" applyNumberFormat="0" applyBorder="0" applyAlignment="0" applyProtection="0"/>
    <xf numFmtId="0" fontId="17" fillId="26" borderId="0" applyNumberFormat="0" applyBorder="0" applyAlignment="0" applyProtection="0"/>
    <xf numFmtId="0" fontId="16" fillId="35" borderId="0" applyNumberFormat="0" applyBorder="0" applyAlignment="0" applyProtection="0"/>
    <xf numFmtId="172" fontId="18" fillId="36" borderId="0">
      <alignment horizontal="center" vertical="center"/>
    </xf>
    <xf numFmtId="173" fontId="19" fillId="0" borderId="5" applyFont="0" applyFill="0">
      <alignment horizontal="right" vertical="center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174" fontId="22" fillId="0" borderId="6">
      <protection locked="0"/>
    </xf>
    <xf numFmtId="175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3" fontId="19" fillId="0" borderId="0" applyFont="0" applyBorder="0" applyProtection="0">
      <alignment vertical="center"/>
    </xf>
    <xf numFmtId="172" fontId="7" fillId="0" borderId="0" applyNumberFormat="0" applyFont="0" applyAlignment="0">
      <alignment horizontal="center" vertical="center"/>
    </xf>
    <xf numFmtId="39" fontId="23" fillId="2" borderId="0" applyNumberFormat="0" applyBorder="0">
      <alignment vertical="center"/>
    </xf>
    <xf numFmtId="0" fontId="24" fillId="26" borderId="0" applyNumberFormat="0" applyBorder="0" applyAlignment="0" applyProtection="0"/>
    <xf numFmtId="0" fontId="22" fillId="0" borderId="0">
      <alignment horizontal="left"/>
    </xf>
    <xf numFmtId="177" fontId="3" fillId="37" borderId="7">
      <alignment vertical="center"/>
    </xf>
    <xf numFmtId="0" fontId="25" fillId="0" borderId="0" applyFill="0" applyBorder="0" applyAlignment="0"/>
    <xf numFmtId="177" fontId="3" fillId="38" borderId="7">
      <alignment vertical="center"/>
    </xf>
    <xf numFmtId="37" fontId="26" fillId="39" borderId="7">
      <alignment horizontal="center" vertical="center"/>
    </xf>
    <xf numFmtId="0" fontId="27" fillId="27" borderId="8" applyNumberFormat="0" applyAlignment="0" applyProtection="0"/>
    <xf numFmtId="17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3" fontId="28" fillId="0" borderId="0" applyFont="0" applyFill="0" applyBorder="0" applyAlignment="0" applyProtection="0"/>
    <xf numFmtId="174" fontId="29" fillId="40" borderId="6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1" fontId="8" fillId="0" borderId="0" applyFont="0" applyFill="0" applyBorder="0" applyAlignment="0" applyProtection="0"/>
    <xf numFmtId="182" fontId="28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4" fontId="30" fillId="0" borderId="0" applyFont="0" applyBorder="0">
      <alignment vertical="top"/>
    </xf>
    <xf numFmtId="14" fontId="31" fillId="0" borderId="0">
      <alignment vertical="top"/>
    </xf>
    <xf numFmtId="183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66" fontId="32" fillId="0" borderId="0">
      <alignment vertical="top"/>
    </xf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3" borderId="0" applyNumberFormat="0" applyBorder="0" applyAlignment="0" applyProtection="0"/>
    <xf numFmtId="185" fontId="34" fillId="0" borderId="0" applyFont="0" applyFill="0" applyBorder="0" applyAlignment="0" applyProtection="0"/>
    <xf numFmtId="167" fontId="10" fillId="0" borderId="0">
      <protection locked="0"/>
    </xf>
    <xf numFmtId="167" fontId="10" fillId="0" borderId="0">
      <protection locked="0"/>
    </xf>
    <xf numFmtId="167" fontId="35" fillId="0" borderId="0">
      <protection locked="0"/>
    </xf>
    <xf numFmtId="167" fontId="10" fillId="0" borderId="0">
      <protection locked="0"/>
    </xf>
    <xf numFmtId="167" fontId="10" fillId="0" borderId="0">
      <protection locked="0"/>
    </xf>
    <xf numFmtId="167" fontId="10" fillId="0" borderId="0">
      <protection locked="0"/>
    </xf>
    <xf numFmtId="167" fontId="35" fillId="0" borderId="0">
      <protection locked="0"/>
    </xf>
    <xf numFmtId="2" fontId="28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7" fillId="0" borderId="0" applyNumberFormat="0" applyFont="0">
      <alignment wrapText="1"/>
    </xf>
    <xf numFmtId="186" fontId="22" fillId="44" borderId="7" applyBorder="0">
      <alignment horizontal="center" vertical="center"/>
    </xf>
    <xf numFmtId="0" fontId="37" fillId="45" borderId="0" applyNumberFormat="0" applyBorder="0" applyAlignment="0" applyProtection="0"/>
    <xf numFmtId="0" fontId="38" fillId="0" borderId="9" applyNumberFormat="0" applyAlignment="0" applyProtection="0">
      <alignment horizontal="left" vertical="center"/>
    </xf>
    <xf numFmtId="0" fontId="38" fillId="0" borderId="10">
      <alignment horizontal="left" vertical="center"/>
    </xf>
    <xf numFmtId="0" fontId="39" fillId="0" borderId="0">
      <alignment vertical="top"/>
    </xf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11" applyNumberFormat="0" applyFill="0" applyAlignment="0" applyProtection="0"/>
    <xf numFmtId="0" fontId="42" fillId="0" borderId="0" applyNumberFormat="0" applyFill="0" applyBorder="0" applyAlignment="0" applyProtection="0"/>
    <xf numFmtId="166" fontId="43" fillId="0" borderId="0">
      <alignment vertical="top"/>
    </xf>
    <xf numFmtId="0" fontId="23" fillId="46" borderId="7">
      <alignment horizontal="center" vertical="center" wrapText="1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45" fillId="0" borderId="0">
      <alignment vertical="center" wrapText="1"/>
    </xf>
    <xf numFmtId="174" fontId="46" fillId="0" borderId="0"/>
    <xf numFmtId="0" fontId="47" fillId="0" borderId="0" applyNumberFormat="0" applyFill="0" applyBorder="0" applyAlignment="0" applyProtection="0">
      <alignment vertical="top"/>
      <protection locked="0"/>
    </xf>
    <xf numFmtId="0" fontId="48" fillId="35" borderId="12" applyNumberFormat="0" applyAlignment="0" applyProtection="0"/>
    <xf numFmtId="166" fontId="4" fillId="0" borderId="0">
      <alignment vertical="top"/>
    </xf>
    <xf numFmtId="166" fontId="4" fillId="2" borderId="0">
      <alignment vertical="top"/>
    </xf>
    <xf numFmtId="187" fontId="4" fillId="3" borderId="0">
      <alignment vertical="top"/>
    </xf>
    <xf numFmtId="0" fontId="49" fillId="0" borderId="0" applyNumberFormat="0" applyFill="0" applyBorder="0" applyAlignment="0" applyProtection="0">
      <alignment vertical="top"/>
      <protection locked="0"/>
    </xf>
    <xf numFmtId="0" fontId="50" fillId="0" borderId="0">
      <alignment vertical="center"/>
    </xf>
    <xf numFmtId="0" fontId="51" fillId="47" borderId="1">
      <alignment horizontal="left" vertical="center" wrapText="1"/>
    </xf>
    <xf numFmtId="188" fontId="52" fillId="0" borderId="7">
      <alignment horizontal="right" vertical="center" wrapText="1"/>
    </xf>
    <xf numFmtId="0" fontId="53" fillId="2" borderId="0"/>
    <xf numFmtId="177" fontId="7" fillId="48" borderId="7">
      <alignment vertical="center"/>
    </xf>
    <xf numFmtId="172" fontId="54" fillId="49" borderId="13" applyBorder="0" applyAlignment="0">
      <alignment horizontal="left" indent="1"/>
    </xf>
    <xf numFmtId="0" fontId="55" fillId="0" borderId="14" applyNumberFormat="0" applyFill="0" applyAlignment="0" applyProtection="0"/>
    <xf numFmtId="43" fontId="8" fillId="0" borderId="0" applyFont="0" applyFill="0" applyBorder="0" applyAlignment="0" applyProtection="0"/>
    <xf numFmtId="189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0" fontId="56" fillId="35" borderId="0" applyNumberFormat="0" applyBorder="0" applyAlignment="0" applyProtection="0"/>
    <xf numFmtId="0" fontId="57" fillId="2" borderId="7" applyFont="0" applyBorder="0" applyAlignment="0">
      <alignment horizontal="center" vertical="center"/>
    </xf>
    <xf numFmtId="0" fontId="12" fillId="0" borderId="1"/>
    <xf numFmtId="0" fontId="8" fillId="0" borderId="0"/>
    <xf numFmtId="0" fontId="58" fillId="0" borderId="0"/>
    <xf numFmtId="0" fontId="6" fillId="0" borderId="0"/>
    <xf numFmtId="0" fontId="7" fillId="34" borderId="15" applyNumberFormat="0" applyFont="0" applyAlignment="0" applyProtection="0"/>
    <xf numFmtId="19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38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0" fontId="8" fillId="0" borderId="0"/>
    <xf numFmtId="38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0" fontId="59" fillId="50" borderId="16" applyNumberFormat="0" applyAlignment="0" applyProtection="0"/>
    <xf numFmtId="0" fontId="60" fillId="0" borderId="0"/>
    <xf numFmtId="0" fontId="61" fillId="2" borderId="0">
      <alignment vertical="center"/>
    </xf>
    <xf numFmtId="9" fontId="8" fillId="0" borderId="0" applyFont="0" applyFill="0" applyBorder="0" applyAlignment="0" applyProtection="0"/>
    <xf numFmtId="0" fontId="62" fillId="0" borderId="0" applyNumberFormat="0">
      <alignment horizontal="left"/>
    </xf>
    <xf numFmtId="0" fontId="7" fillId="2" borderId="17" applyNumberFormat="0" applyFont="0" applyFill="0" applyBorder="0" applyAlignment="0" applyProtection="0"/>
    <xf numFmtId="0" fontId="60" fillId="0" borderId="0"/>
    <xf numFmtId="177" fontId="63" fillId="48" borderId="7">
      <alignment horizontal="center" vertical="center" wrapText="1"/>
      <protection locked="0"/>
    </xf>
    <xf numFmtId="0" fontId="7" fillId="0" borderId="0">
      <alignment vertical="center"/>
    </xf>
    <xf numFmtId="4" fontId="64" fillId="51" borderId="18" applyNumberFormat="0" applyProtection="0">
      <alignment vertical="center"/>
    </xf>
    <xf numFmtId="4" fontId="65" fillId="52" borderId="18" applyNumberFormat="0" applyProtection="0">
      <alignment vertical="center"/>
    </xf>
    <xf numFmtId="4" fontId="64" fillId="52" borderId="18" applyNumberFormat="0" applyProtection="0">
      <alignment horizontal="left" vertical="center" indent="1"/>
    </xf>
    <xf numFmtId="0" fontId="64" fillId="52" borderId="18" applyNumberFormat="0" applyProtection="0">
      <alignment horizontal="left" vertical="top" indent="1"/>
    </xf>
    <xf numFmtId="4" fontId="64" fillId="53" borderId="0" applyNumberFormat="0" applyProtection="0">
      <alignment horizontal="left" vertical="center" indent="1"/>
    </xf>
    <xf numFmtId="4" fontId="66" fillId="6" borderId="18" applyNumberFormat="0" applyProtection="0">
      <alignment horizontal="right" vertical="center"/>
    </xf>
    <xf numFmtId="4" fontId="66" fillId="13" borderId="18" applyNumberFormat="0" applyProtection="0">
      <alignment horizontal="right" vertical="center"/>
    </xf>
    <xf numFmtId="4" fontId="66" fillId="54" borderId="18" applyNumberFormat="0" applyProtection="0">
      <alignment horizontal="right" vertical="center"/>
    </xf>
    <xf numFmtId="4" fontId="66" fillId="15" borderId="18" applyNumberFormat="0" applyProtection="0">
      <alignment horizontal="right" vertical="center"/>
    </xf>
    <xf numFmtId="4" fontId="66" fillId="19" borderId="18" applyNumberFormat="0" applyProtection="0">
      <alignment horizontal="right" vertical="center"/>
    </xf>
    <xf numFmtId="4" fontId="66" fillId="55" borderId="18" applyNumberFormat="0" applyProtection="0">
      <alignment horizontal="right" vertical="center"/>
    </xf>
    <xf numFmtId="4" fontId="66" fillId="56" borderId="18" applyNumberFormat="0" applyProtection="0">
      <alignment horizontal="right" vertical="center"/>
    </xf>
    <xf numFmtId="4" fontId="66" fillId="57" borderId="18" applyNumberFormat="0" applyProtection="0">
      <alignment horizontal="right" vertical="center"/>
    </xf>
    <xf numFmtId="4" fontId="66" fillId="14" borderId="18" applyNumberFormat="0" applyProtection="0">
      <alignment horizontal="right" vertical="center"/>
    </xf>
    <xf numFmtId="4" fontId="64" fillId="58" borderId="19" applyNumberFormat="0" applyProtection="0">
      <alignment horizontal="left" vertical="center" indent="1"/>
    </xf>
    <xf numFmtId="4" fontId="66" fillId="59" borderId="0" applyNumberFormat="0" applyProtection="0">
      <alignment horizontal="left" vertical="center" indent="1"/>
    </xf>
    <xf numFmtId="4" fontId="67" fillId="60" borderId="0" applyNumberFormat="0" applyProtection="0">
      <alignment horizontal="left" vertical="center" indent="1"/>
    </xf>
    <xf numFmtId="4" fontId="66" fillId="61" borderId="18" applyNumberFormat="0" applyProtection="0">
      <alignment horizontal="right" vertical="center"/>
    </xf>
    <xf numFmtId="4" fontId="68" fillId="59" borderId="0" applyNumberFormat="0" applyProtection="0">
      <alignment horizontal="left" vertical="center" indent="1"/>
    </xf>
    <xf numFmtId="4" fontId="68" fillId="53" borderId="0" applyNumberFormat="0" applyProtection="0">
      <alignment horizontal="left" vertical="center" indent="1"/>
    </xf>
    <xf numFmtId="0" fontId="7" fillId="60" borderId="18" applyNumberFormat="0" applyProtection="0">
      <alignment horizontal="left" vertical="center" indent="1"/>
    </xf>
    <xf numFmtId="0" fontId="7" fillId="60" borderId="18" applyNumberFormat="0" applyProtection="0">
      <alignment horizontal="left" vertical="top" indent="1"/>
    </xf>
    <xf numFmtId="0" fontId="7" fillId="53" borderId="18" applyNumberFormat="0" applyProtection="0">
      <alignment horizontal="left" vertical="center" indent="1"/>
    </xf>
    <xf numFmtId="0" fontId="7" fillId="53" borderId="18" applyNumberFormat="0" applyProtection="0">
      <alignment horizontal="left" vertical="top" indent="1"/>
    </xf>
    <xf numFmtId="0" fontId="7" fillId="62" borderId="18" applyNumberFormat="0" applyProtection="0">
      <alignment horizontal="left" vertical="center" indent="1"/>
    </xf>
    <xf numFmtId="0" fontId="7" fillId="62" borderId="18" applyNumberFormat="0" applyProtection="0">
      <alignment horizontal="left" vertical="top" indent="1"/>
    </xf>
    <xf numFmtId="0" fontId="7" fillId="38" borderId="18" applyNumberFormat="0" applyProtection="0">
      <alignment horizontal="left" vertical="center" indent="1"/>
    </xf>
    <xf numFmtId="0" fontId="7" fillId="38" borderId="18" applyNumberFormat="0" applyProtection="0">
      <alignment horizontal="left" vertical="top" indent="1"/>
    </xf>
    <xf numFmtId="0" fontId="8" fillId="0" borderId="0"/>
    <xf numFmtId="4" fontId="66" fillId="63" borderId="18" applyNumberFormat="0" applyProtection="0">
      <alignment vertical="center"/>
    </xf>
    <xf numFmtId="4" fontId="69" fillId="63" borderId="18" applyNumberFormat="0" applyProtection="0">
      <alignment vertical="center"/>
    </xf>
    <xf numFmtId="4" fontId="66" fillId="63" borderId="18" applyNumberFormat="0" applyProtection="0">
      <alignment horizontal="left" vertical="center" indent="1"/>
    </xf>
    <xf numFmtId="0" fontId="66" fillId="63" borderId="18" applyNumberFormat="0" applyProtection="0">
      <alignment horizontal="left" vertical="top" indent="1"/>
    </xf>
    <xf numFmtId="4" fontId="66" fillId="59" borderId="18" applyNumberFormat="0" applyProtection="0">
      <alignment horizontal="right" vertical="center"/>
    </xf>
    <xf numFmtId="4" fontId="69" fillId="59" borderId="18" applyNumberFormat="0" applyProtection="0">
      <alignment horizontal="right" vertical="center"/>
    </xf>
    <xf numFmtId="4" fontId="66" fillId="61" borderId="18" applyNumberFormat="0" applyProtection="0">
      <alignment horizontal="left" vertical="center" indent="1"/>
    </xf>
    <xf numFmtId="0" fontId="66" fillId="53" borderId="18" applyNumberFormat="0" applyProtection="0">
      <alignment horizontal="left" vertical="top" indent="1"/>
    </xf>
    <xf numFmtId="4" fontId="70" fillId="64" borderId="0" applyNumberFormat="0" applyProtection="0">
      <alignment horizontal="left" vertical="center" indent="1"/>
    </xf>
    <xf numFmtId="4" fontId="71" fillId="59" borderId="18" applyNumberFormat="0" applyProtection="0">
      <alignment horizontal="right" vertical="center"/>
    </xf>
    <xf numFmtId="0" fontId="72" fillId="65" borderId="0"/>
    <xf numFmtId="49" fontId="73" fillId="65" borderId="0"/>
    <xf numFmtId="49" fontId="74" fillId="65" borderId="20"/>
    <xf numFmtId="49" fontId="74" fillId="65" borderId="0"/>
    <xf numFmtId="0" fontId="72" fillId="66" borderId="20">
      <protection locked="0"/>
    </xf>
    <xf numFmtId="0" fontId="72" fillId="65" borderId="0"/>
    <xf numFmtId="0" fontId="74" fillId="67" borderId="0"/>
    <xf numFmtId="0" fontId="74" fillId="44" borderId="0"/>
    <xf numFmtId="0" fontId="74" fillId="68" borderId="0"/>
    <xf numFmtId="0" fontId="75" fillId="0" borderId="0" applyNumberFormat="0" applyFill="0" applyBorder="0" applyAlignment="0" applyProtection="0"/>
    <xf numFmtId="195" fontId="7" fillId="36" borderId="7">
      <alignment vertical="center"/>
    </xf>
    <xf numFmtId="0" fontId="7" fillId="69" borderId="0"/>
    <xf numFmtId="0" fontId="7" fillId="2" borderId="0">
      <alignment horizontal="center" vertical="center"/>
    </xf>
    <xf numFmtId="177" fontId="7" fillId="66" borderId="21" applyNumberFormat="0" applyFont="0" applyAlignment="0">
      <alignment horizontal="left"/>
    </xf>
    <xf numFmtId="166" fontId="76" fillId="70" borderId="0">
      <alignment horizontal="right" vertical="top"/>
    </xf>
    <xf numFmtId="41" fontId="2" fillId="62" borderId="1" applyFont="0" applyAlignment="0" applyProtection="0"/>
    <xf numFmtId="0" fontId="77" fillId="47" borderId="1">
      <alignment horizontal="left" vertical="center" wrapText="1"/>
    </xf>
    <xf numFmtId="196" fontId="78" fillId="0" borderId="1">
      <alignment horizontal="center" vertical="center" wrapText="1"/>
    </xf>
    <xf numFmtId="197" fontId="78" fillId="62" borderId="1">
      <alignment horizontal="center" vertical="center" wrapText="1"/>
      <protection locked="0"/>
    </xf>
    <xf numFmtId="0" fontId="7" fillId="2" borderId="0"/>
    <xf numFmtId="49" fontId="79" fillId="2" borderId="7" applyNumberFormat="0" applyBorder="0">
      <alignment horizontal="center" vertical="center" wrapText="1"/>
    </xf>
    <xf numFmtId="0" fontId="28" fillId="0" borderId="22" applyNumberFormat="0" applyFont="0" applyFill="0" applyAlignment="0" applyProtection="0"/>
    <xf numFmtId="177" fontId="80" fillId="39" borderId="23">
      <alignment horizontal="center" vertical="center"/>
    </xf>
    <xf numFmtId="0" fontId="81" fillId="0" borderId="0"/>
    <xf numFmtId="0" fontId="81" fillId="0" borderId="0"/>
    <xf numFmtId="198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83" fillId="71" borderId="1">
      <alignment vertical="center"/>
      <protection locked="0"/>
    </xf>
    <xf numFmtId="200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177" fontId="7" fillId="72" borderId="7" applyNumberFormat="0" applyFill="0" applyBorder="0" applyProtection="0">
      <alignment vertical="center"/>
      <protection locked="0"/>
    </xf>
    <xf numFmtId="0" fontId="15" fillId="73" borderId="0" applyNumberFormat="0" applyBorder="0" applyAlignment="0" applyProtection="0"/>
    <xf numFmtId="0" fontId="15" fillId="54" borderId="0" applyNumberFormat="0" applyBorder="0" applyAlignment="0" applyProtection="0"/>
    <xf numFmtId="0" fontId="15" fillId="5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55" borderId="0" applyNumberFormat="0" applyBorder="0" applyAlignment="0" applyProtection="0"/>
    <xf numFmtId="174" fontId="22" fillId="0" borderId="6">
      <protection locked="0"/>
    </xf>
    <xf numFmtId="0" fontId="84" fillId="10" borderId="12" applyNumberFormat="0" applyAlignment="0" applyProtection="0"/>
    <xf numFmtId="3" fontId="85" fillId="0" borderId="13" applyFill="0" applyBorder="0">
      <alignment vertical="center"/>
    </xf>
    <xf numFmtId="0" fontId="86" fillId="74" borderId="16" applyNumberFormat="0" applyAlignment="0" applyProtection="0"/>
    <xf numFmtId="0" fontId="87" fillId="74" borderId="12" applyNumberFormat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44" fontId="13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89" fillId="0" borderId="0" applyBorder="0">
      <alignment horizontal="center" vertical="center" wrapText="1"/>
    </xf>
    <xf numFmtId="0" fontId="90" fillId="0" borderId="24" applyNumberFormat="0" applyFill="0" applyAlignment="0" applyProtection="0"/>
    <xf numFmtId="0" fontId="91" fillId="0" borderId="25" applyNumberFormat="0" applyFill="0" applyAlignment="0" applyProtection="0"/>
    <xf numFmtId="0" fontId="92" fillId="0" borderId="26" applyNumberFormat="0" applyFill="0" applyAlignment="0" applyProtection="0"/>
    <xf numFmtId="0" fontId="92" fillId="0" borderId="0" applyNumberFormat="0" applyFill="0" applyBorder="0" applyAlignment="0" applyProtection="0"/>
    <xf numFmtId="0" fontId="8" fillId="0" borderId="7">
      <alignment horizontal="center" vertical="center" wrapText="1"/>
    </xf>
    <xf numFmtId="0" fontId="93" fillId="0" borderId="27" applyBorder="0">
      <alignment horizontal="center" vertical="center" wrapText="1"/>
    </xf>
    <xf numFmtId="174" fontId="29" fillId="40" borderId="6"/>
    <xf numFmtId="4" fontId="94" fillId="52" borderId="7" applyBorder="0">
      <alignment horizontal="right"/>
    </xf>
    <xf numFmtId="49" fontId="95" fillId="0" borderId="0" applyBorder="0">
      <alignment vertical="center"/>
    </xf>
    <xf numFmtId="0" fontId="96" fillId="0" borderId="0">
      <alignment horizontal="left"/>
    </xf>
    <xf numFmtId="0" fontId="97" fillId="2" borderId="0"/>
    <xf numFmtId="0" fontId="98" fillId="0" borderId="28" applyNumberFormat="0" applyFill="0" applyAlignment="0" applyProtection="0"/>
    <xf numFmtId="3" fontId="29" fillId="0" borderId="7" applyBorder="0">
      <alignment vertical="center"/>
    </xf>
    <xf numFmtId="0" fontId="99" fillId="75" borderId="8" applyNumberFormat="0" applyAlignment="0" applyProtection="0"/>
    <xf numFmtId="0" fontId="14" fillId="0" borderId="0">
      <alignment horizontal="center" vertical="top" wrapText="1"/>
    </xf>
    <xf numFmtId="0" fontId="100" fillId="0" borderId="0">
      <alignment horizontal="centerContinuous" vertical="center" wrapText="1"/>
    </xf>
    <xf numFmtId="0" fontId="100" fillId="0" borderId="0">
      <alignment horizontal="centerContinuous" vertical="center" wrapText="1"/>
    </xf>
    <xf numFmtId="0" fontId="101" fillId="3" borderId="0" applyFill="0">
      <alignment wrapText="1"/>
    </xf>
    <xf numFmtId="0" fontId="101" fillId="3" borderId="0" applyFill="0">
      <alignment wrapText="1"/>
    </xf>
    <xf numFmtId="0" fontId="101" fillId="3" borderId="0" applyFill="0">
      <alignment wrapText="1"/>
    </xf>
    <xf numFmtId="0" fontId="101" fillId="3" borderId="0" applyFill="0">
      <alignment wrapText="1"/>
    </xf>
    <xf numFmtId="0" fontId="102" fillId="0" borderId="0" applyNumberFormat="0" applyFill="0" applyBorder="0" applyAlignment="0" applyProtection="0"/>
    <xf numFmtId="0" fontId="103" fillId="51" borderId="0" applyNumberFormat="0" applyBorder="0" applyAlignment="0" applyProtection="0"/>
    <xf numFmtId="0" fontId="104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8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2" fillId="0" borderId="0">
      <alignment horizontal="left"/>
    </xf>
    <xf numFmtId="0" fontId="8" fillId="0" borderId="0"/>
    <xf numFmtId="0" fontId="8" fillId="0" borderId="0"/>
    <xf numFmtId="0" fontId="2" fillId="0" borderId="0">
      <alignment horizontal="left"/>
    </xf>
    <xf numFmtId="0" fontId="1" fillId="0" borderId="0"/>
    <xf numFmtId="0" fontId="2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>
      <alignment horizontal="left"/>
    </xf>
    <xf numFmtId="0" fontId="1" fillId="0" borderId="0"/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1" fillId="0" borderId="0"/>
    <xf numFmtId="0" fontId="2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>
      <alignment horizontal="left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7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7" fillId="0" borderId="0"/>
    <xf numFmtId="0" fontId="8" fillId="0" borderId="0"/>
    <xf numFmtId="0" fontId="7" fillId="0" borderId="0" applyNumberFormat="0" applyFont="0" applyFill="0" applyBorder="0" applyAlignment="0" applyProtection="0">
      <alignment vertical="top"/>
    </xf>
    <xf numFmtId="0" fontId="105" fillId="0" borderId="0"/>
    <xf numFmtId="0" fontId="105" fillId="0" borderId="0"/>
    <xf numFmtId="0" fontId="7" fillId="0" borderId="0"/>
    <xf numFmtId="0" fontId="7" fillId="0" borderId="0"/>
    <xf numFmtId="49" fontId="94" fillId="0" borderId="0" applyBorder="0">
      <alignment vertical="top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45" fillId="0" borderId="0">
      <alignment vertical="center" wrapText="1"/>
    </xf>
    <xf numFmtId="0" fontId="107" fillId="6" borderId="0" applyNumberFormat="0" applyBorder="0" applyAlignment="0" applyProtection="0"/>
    <xf numFmtId="0" fontId="8" fillId="0" borderId="0" applyFont="0" applyFill="0" applyBorder="0" applyProtection="0">
      <alignment horizontal="center" vertical="center" wrapText="1"/>
    </xf>
    <xf numFmtId="0" fontId="8" fillId="0" borderId="0" applyNumberFormat="0" applyFont="0" applyFill="0" applyBorder="0" applyProtection="0">
      <alignment horizontal="justify" vertical="center" wrapText="1"/>
    </xf>
    <xf numFmtId="202" fontId="108" fillId="52" borderId="29" applyNumberFormat="0" applyBorder="0" applyAlignment="0">
      <alignment vertical="center"/>
      <protection locked="0"/>
    </xf>
    <xf numFmtId="0" fontId="109" fillId="0" borderId="0" applyNumberFormat="0" applyFill="0" applyBorder="0" applyAlignment="0" applyProtection="0"/>
    <xf numFmtId="0" fontId="8" fillId="76" borderId="15" applyNumberFormat="0" applyFont="0" applyAlignment="0" applyProtection="0"/>
    <xf numFmtId="0" fontId="7" fillId="76" borderId="15" applyNumberFormat="0" applyFont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0" fillId="0" borderId="30" applyNumberFormat="0" applyFill="0" applyAlignment="0" applyProtection="0"/>
    <xf numFmtId="0" fontId="6" fillId="0" borderId="0"/>
    <xf numFmtId="166" fontId="2" fillId="0" borderId="0">
      <alignment vertical="top"/>
    </xf>
    <xf numFmtId="0" fontId="5" fillId="0" borderId="0"/>
    <xf numFmtId="0" fontId="5" fillId="0" borderId="0"/>
    <xf numFmtId="3" fontId="111" fillId="0" borderId="0"/>
    <xf numFmtId="0" fontId="112" fillId="0" borderId="0" applyNumberFormat="0" applyFill="0" applyBorder="0" applyAlignment="0" applyProtection="0"/>
    <xf numFmtId="49" fontId="101" fillId="0" borderId="0">
      <alignment horizontal="center"/>
    </xf>
    <xf numFmtId="203" fontId="8" fillId="0" borderId="0" applyFont="0" applyFill="0" applyBorder="0" applyAlignment="0" applyProtection="0"/>
    <xf numFmtId="3" fontId="113" fillId="0" borderId="31" applyFont="0" applyBorder="0">
      <alignment horizontal="right"/>
      <protection locked="0"/>
    </xf>
    <xf numFmtId="204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94" fillId="3" borderId="0" applyFont="0" applyBorder="0">
      <alignment horizontal="right"/>
    </xf>
    <xf numFmtId="4" fontId="94" fillId="3" borderId="0" applyBorder="0">
      <alignment horizontal="right"/>
    </xf>
    <xf numFmtId="4" fontId="94" fillId="3" borderId="0" applyFont="0" applyBorder="0">
      <alignment horizontal="right"/>
    </xf>
    <xf numFmtId="4" fontId="94" fillId="3" borderId="0" applyFont="0" applyBorder="0">
      <alignment horizontal="right"/>
    </xf>
    <xf numFmtId="4" fontId="94" fillId="77" borderId="32" applyBorder="0">
      <alignment horizontal="right"/>
    </xf>
    <xf numFmtId="4" fontId="94" fillId="77" borderId="32" applyBorder="0">
      <alignment horizontal="right"/>
    </xf>
    <xf numFmtId="4" fontId="94" fillId="3" borderId="32" applyBorder="0">
      <alignment horizontal="right"/>
    </xf>
    <xf numFmtId="4" fontId="94" fillId="3" borderId="7" applyFont="0" applyBorder="0">
      <alignment horizontal="right"/>
    </xf>
    <xf numFmtId="4" fontId="94" fillId="3" borderId="7" applyFont="0" applyBorder="0">
      <alignment horizontal="right"/>
    </xf>
    <xf numFmtId="4" fontId="94" fillId="3" borderId="7" applyFont="0" applyBorder="0">
      <alignment horizontal="right"/>
    </xf>
    <xf numFmtId="206" fontId="115" fillId="50" borderId="2">
      <alignment vertical="center"/>
    </xf>
    <xf numFmtId="0" fontId="116" fillId="7" borderId="0" applyNumberFormat="0" applyBorder="0" applyAlignment="0" applyProtection="0"/>
    <xf numFmtId="207" fontId="8" fillId="0" borderId="7" applyFont="0" applyFill="0" applyBorder="0" applyProtection="0">
      <alignment horizontal="center" vertical="center"/>
    </xf>
    <xf numFmtId="3" fontId="22" fillId="0" borderId="7" applyBorder="0">
      <alignment vertical="center"/>
    </xf>
    <xf numFmtId="44" fontId="10" fillId="0" borderId="0">
      <protection locked="0"/>
    </xf>
    <xf numFmtId="44" fontId="10" fillId="0" borderId="0">
      <protection locked="0"/>
    </xf>
    <xf numFmtId="44" fontId="10" fillId="0" borderId="0">
      <protection locked="0"/>
    </xf>
    <xf numFmtId="44" fontId="10" fillId="0" borderId="0">
      <protection locked="0"/>
    </xf>
    <xf numFmtId="0" fontId="22" fillId="0" borderId="7" applyBorder="0">
      <alignment horizontal="center" vertical="center" wrapText="1"/>
    </xf>
    <xf numFmtId="0" fontId="117" fillId="0" borderId="0"/>
    <xf numFmtId="0" fontId="117" fillId="0" borderId="0"/>
    <xf numFmtId="0" fontId="1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73" borderId="0" applyNumberFormat="0" applyBorder="0" applyAlignment="0" applyProtection="0"/>
    <xf numFmtId="0" fontId="13" fillId="0" borderId="0"/>
    <xf numFmtId="0" fontId="7" fillId="0" borderId="0"/>
    <xf numFmtId="0" fontId="7" fillId="0" borderId="0"/>
    <xf numFmtId="43" fontId="1" fillId="0" borderId="0" applyFont="0" applyFill="0" applyBorder="0" applyAlignment="0" applyProtection="0"/>
  </cellStyleXfs>
  <cellXfs count="42">
    <xf numFmtId="0" fontId="0" fillId="0" borderId="0" xfId="0"/>
    <xf numFmtId="0" fontId="0" fillId="0" borderId="0" xfId="0" applyAlignment="1">
      <alignment wrapText="1"/>
    </xf>
    <xf numFmtId="0" fontId="118" fillId="0" borderId="0" xfId="0" applyFont="1" applyAlignment="1">
      <alignment wrapText="1"/>
    </xf>
    <xf numFmtId="0" fontId="118" fillId="78" borderId="32" xfId="0" applyFont="1" applyFill="1" applyBorder="1" applyAlignment="1">
      <alignment horizontal="center" vertical="center" wrapText="1"/>
    </xf>
    <xf numFmtId="49" fontId="118" fillId="0" borderId="35" xfId="0" applyNumberFormat="1" applyFont="1" applyBorder="1" applyAlignment="1">
      <alignment wrapText="1"/>
    </xf>
    <xf numFmtId="0" fontId="0" fillId="0" borderId="36" xfId="0" applyBorder="1"/>
    <xf numFmtId="49" fontId="118" fillId="0" borderId="37" xfId="0" applyNumberFormat="1" applyFont="1" applyBorder="1" applyAlignment="1">
      <alignment wrapText="1"/>
    </xf>
    <xf numFmtId="49" fontId="118" fillId="0" borderId="32" xfId="0" applyNumberFormat="1" applyFont="1" applyBorder="1" applyAlignment="1">
      <alignment wrapText="1"/>
    </xf>
    <xf numFmtId="0" fontId="118" fillId="78" borderId="34" xfId="0" applyFont="1" applyFill="1" applyBorder="1" applyAlignment="1">
      <alignment horizontal="center" wrapText="1"/>
    </xf>
    <xf numFmtId="0" fontId="0" fillId="0" borderId="37" xfId="0" applyBorder="1" applyAlignment="1">
      <alignment wrapText="1"/>
    </xf>
    <xf numFmtId="4" fontId="0" fillId="0" borderId="36" xfId="0" applyNumberFormat="1" applyBorder="1"/>
    <xf numFmtId="4" fontId="0" fillId="0" borderId="39" xfId="0" applyNumberFormat="1" applyBorder="1"/>
    <xf numFmtId="4" fontId="0" fillId="0" borderId="34" xfId="0" applyNumberFormat="1" applyBorder="1"/>
    <xf numFmtId="0" fontId="118" fillId="79" borderId="44" xfId="0" applyFont="1" applyFill="1" applyBorder="1" applyAlignment="1">
      <alignment wrapText="1"/>
    </xf>
    <xf numFmtId="4" fontId="0" fillId="79" borderId="45" xfId="0" applyNumberFormat="1" applyFill="1" applyBorder="1"/>
    <xf numFmtId="9" fontId="0" fillId="0" borderId="0" xfId="1" applyFont="1"/>
    <xf numFmtId="9" fontId="0" fillId="0" borderId="0" xfId="1" applyFont="1" applyAlignment="1">
      <alignment wrapText="1"/>
    </xf>
    <xf numFmtId="10" fontId="0" fillId="0" borderId="0" xfId="0" applyNumberFormat="1"/>
    <xf numFmtId="10" fontId="0" fillId="0" borderId="0" xfId="0" applyNumberFormat="1" applyAlignment="1">
      <alignment wrapText="1"/>
    </xf>
    <xf numFmtId="10" fontId="0" fillId="0" borderId="0" xfId="1" applyNumberFormat="1" applyFont="1"/>
    <xf numFmtId="10" fontId="0" fillId="0" borderId="0" xfId="1" applyNumberFormat="1" applyFont="1" applyAlignment="1">
      <alignment wrapText="1"/>
    </xf>
    <xf numFmtId="43" fontId="0" fillId="0" borderId="0" xfId="923" applyFont="1"/>
    <xf numFmtId="43" fontId="0" fillId="0" borderId="0" xfId="923" applyFont="1" applyAlignment="1">
      <alignment wrapText="1"/>
    </xf>
    <xf numFmtId="208" fontId="0" fillId="0" borderId="0" xfId="1" applyNumberFormat="1" applyFont="1"/>
    <xf numFmtId="0" fontId="118" fillId="0" borderId="7" xfId="0" applyFont="1" applyBorder="1" applyAlignment="1">
      <alignment horizontal="center" vertical="center" wrapText="1"/>
    </xf>
    <xf numFmtId="0" fontId="118" fillId="0" borderId="36" xfId="0" applyFont="1" applyBorder="1" applyAlignment="1">
      <alignment horizontal="center" vertical="center" wrapText="1"/>
    </xf>
    <xf numFmtId="10" fontId="0" fillId="80" borderId="38" xfId="1" applyNumberFormat="1" applyFont="1" applyFill="1" applyBorder="1"/>
    <xf numFmtId="10" fontId="0" fillId="80" borderId="39" xfId="1" applyNumberFormat="1" applyFont="1" applyFill="1" applyBorder="1"/>
    <xf numFmtId="0" fontId="118" fillId="0" borderId="0" xfId="0" applyFont="1" applyAlignment="1">
      <alignment horizontal="center" wrapText="1"/>
    </xf>
    <xf numFmtId="0" fontId="118" fillId="0" borderId="32" xfId="0" applyFont="1" applyBorder="1" applyAlignment="1">
      <alignment horizontal="center" vertical="center" wrapText="1"/>
    </xf>
    <xf numFmtId="0" fontId="118" fillId="0" borderId="35" xfId="0" applyFont="1" applyBorder="1" applyAlignment="1">
      <alignment horizontal="center" vertical="center" wrapText="1"/>
    </xf>
    <xf numFmtId="0" fontId="118" fillId="0" borderId="33" xfId="0" applyFont="1" applyBorder="1" applyAlignment="1">
      <alignment horizontal="center" wrapText="1"/>
    </xf>
    <xf numFmtId="0" fontId="118" fillId="0" borderId="34" xfId="0" applyFont="1" applyBorder="1" applyAlignment="1">
      <alignment horizontal="center" wrapText="1"/>
    </xf>
    <xf numFmtId="0" fontId="118" fillId="0" borderId="7" xfId="0" applyFont="1" applyBorder="1" applyAlignment="1">
      <alignment horizontal="center" vertical="center" wrapText="1"/>
    </xf>
    <xf numFmtId="0" fontId="118" fillId="0" borderId="36" xfId="0" applyFont="1" applyBorder="1" applyAlignment="1">
      <alignment horizontal="center" vertical="center" wrapText="1"/>
    </xf>
    <xf numFmtId="2" fontId="0" fillId="0" borderId="40" xfId="0" applyNumberFormat="1" applyBorder="1" applyAlignment="1">
      <alignment horizontal="center" wrapText="1"/>
    </xf>
    <xf numFmtId="0" fontId="0" fillId="0" borderId="41" xfId="0" applyBorder="1" applyAlignment="1">
      <alignment horizontal="center" wrapText="1"/>
    </xf>
    <xf numFmtId="0" fontId="0" fillId="0" borderId="42" xfId="0" applyBorder="1" applyAlignment="1">
      <alignment horizontal="center" wrapText="1"/>
    </xf>
    <xf numFmtId="0" fontId="0" fillId="0" borderId="43" xfId="0" applyBorder="1" applyAlignment="1">
      <alignment horizontal="center" wrapText="1"/>
    </xf>
    <xf numFmtId="0" fontId="119" fillId="0" borderId="0" xfId="0" applyFont="1" applyAlignment="1">
      <alignment horizontal="center" wrapText="1"/>
    </xf>
    <xf numFmtId="0" fontId="118" fillId="0" borderId="33" xfId="0" applyFont="1" applyBorder="1" applyAlignment="1">
      <alignment horizontal="center" vertical="center"/>
    </xf>
    <xf numFmtId="0" fontId="118" fillId="0" borderId="34" xfId="0" applyFont="1" applyBorder="1" applyAlignment="1">
      <alignment horizontal="center" vertical="center"/>
    </xf>
  </cellXfs>
  <cellStyles count="924">
    <cellStyle name="%" xfId="2"/>
    <cellStyle name="%_Inputs" xfId="3"/>
    <cellStyle name="%_Inputs (const)" xfId="4"/>
    <cellStyle name="%_Inputs Co" xfId="5"/>
    <cellStyle name="_~6099726" xfId="6"/>
    <cellStyle name="_07. расчет тарифа 2007 от 23.08.06 для аудиторов" xfId="7"/>
    <cellStyle name="_1. БП (min)" xfId="8"/>
    <cellStyle name="_2008 ИА" xfId="9"/>
    <cellStyle name="_4. Бюджетные формы ОАО ГПРГ" xfId="10"/>
    <cellStyle name="_4. Бюджетные формы ОАО ГПРГ_Бюджетные формы 2008 план 30.08.07" xfId="11"/>
    <cellStyle name="_analiz" xfId="12"/>
    <cellStyle name="_analiz6м v2" xfId="13"/>
    <cellStyle name="_FFF" xfId="14"/>
    <cellStyle name="_FFF_New Form10_2" xfId="15"/>
    <cellStyle name="_FFF_Nsi" xfId="16"/>
    <cellStyle name="_FFF_Nsi_1" xfId="17"/>
    <cellStyle name="_FFF_Nsi_139" xfId="18"/>
    <cellStyle name="_FFF_Nsi_140" xfId="19"/>
    <cellStyle name="_FFF_Nsi_140(Зах)" xfId="20"/>
    <cellStyle name="_FFF_Nsi_140_mod" xfId="21"/>
    <cellStyle name="_FFF_Summary" xfId="22"/>
    <cellStyle name="_FFF_Tax_form_1кв_3" xfId="23"/>
    <cellStyle name="_FFF_БКЭ" xfId="24"/>
    <cellStyle name="_Final_Book_010301" xfId="25"/>
    <cellStyle name="_Final_Book_010301_New Form10_2" xfId="26"/>
    <cellStyle name="_Final_Book_010301_Nsi" xfId="27"/>
    <cellStyle name="_Final_Book_010301_Nsi_1" xfId="28"/>
    <cellStyle name="_Final_Book_010301_Nsi_139" xfId="29"/>
    <cellStyle name="_Final_Book_010301_Nsi_140" xfId="30"/>
    <cellStyle name="_Final_Book_010301_Nsi_140(Зах)" xfId="31"/>
    <cellStyle name="_Final_Book_010301_Nsi_140_mod" xfId="32"/>
    <cellStyle name="_Final_Book_010301_Summary" xfId="33"/>
    <cellStyle name="_Final_Book_010301_Tax_form_1кв_3" xfId="34"/>
    <cellStyle name="_Final_Book_010301_БКЭ" xfId="35"/>
    <cellStyle name="_fr" xfId="36"/>
    <cellStyle name="_model" xfId="37"/>
    <cellStyle name="_Model_RAB Мой" xfId="38"/>
    <cellStyle name="_Model_RAB_MRSK_svod" xfId="39"/>
    <cellStyle name="_New_Sofi" xfId="40"/>
    <cellStyle name="_New_Sofi_FFF" xfId="41"/>
    <cellStyle name="_New_Sofi_New Form10_2" xfId="42"/>
    <cellStyle name="_New_Sofi_Nsi" xfId="43"/>
    <cellStyle name="_New_Sofi_Nsi_1" xfId="44"/>
    <cellStyle name="_New_Sofi_Nsi_139" xfId="45"/>
    <cellStyle name="_New_Sofi_Nsi_140" xfId="46"/>
    <cellStyle name="_New_Sofi_Nsi_140(Зах)" xfId="47"/>
    <cellStyle name="_New_Sofi_Nsi_140_mod" xfId="48"/>
    <cellStyle name="_New_Sofi_Summary" xfId="49"/>
    <cellStyle name="_New_Sofi_Tax_form_1кв_3" xfId="50"/>
    <cellStyle name="_New_Sofi_БКЭ" xfId="51"/>
    <cellStyle name="_Nsi" xfId="52"/>
    <cellStyle name="_АГ" xfId="53"/>
    <cellStyle name="_АГ_01_СЭ_БП скорр2009" xfId="54"/>
    <cellStyle name="_АГ_Корректировка БП 2009_Электроэнергия (таблицы) (2)" xfId="55"/>
    <cellStyle name="_АГ_Корректировка БП 2009_Электроэнергия (таблицы) (2)_01_БП_2009 ОАО СЭ_с фактом 1 кв_V2(с планом на 2 полугодие)" xfId="56"/>
    <cellStyle name="_АГ_Корректировка БП 2009_Электроэнергия (таблицы) (2)_01_БП_2009 ОАО СЭ_с фактом 1 кв_V5 (2кв.ожид)" xfId="57"/>
    <cellStyle name="_АГ_Корректировка БП 2009_Электроэнергия (таблицы) (2)_01_СЭ_БП скорр2009" xfId="58"/>
    <cellStyle name="_АГ_Корректировка БП 2009_Электроэнергия (таблицы) (2)_03_БП_2009 ОАО ТЭСК с фактом 1 кв. V2" xfId="59"/>
    <cellStyle name="_АГ_Корректировка БП 2009_Электроэнергия (таблицы) (2)_ПРОГНОЗ 2009 (факт 8 мес, прогноз сент., план окт.-дек.)" xfId="60"/>
    <cellStyle name="_АГ_Корректировка БП 2009_Электроэнергия (таблицы) (2)_Прогноз ПО ТП до конца года" xfId="61"/>
    <cellStyle name="_АГ_Корректировка БП 2009_Электроэнергия (таблицы) (2)_Форматы 2009 к балансовой 1 пг (version 2)" xfId="62"/>
    <cellStyle name="_АГ_Корректировка БП 2009_Электроэнергия (таблицы) (2)_шаблон для расчета ПО_ТП" xfId="63"/>
    <cellStyle name="_АГ_ПРОГНОЗ 2009 (факт 8 мес, прогноз сент., план окт.-дек.)" xfId="64"/>
    <cellStyle name="_АГ_ФорматБП 2009_направлено в сбыты" xfId="65"/>
    <cellStyle name="_АГ_Форматы 2009" xfId="66"/>
    <cellStyle name="_АГ_шаблон для расчета ПО_ТП" xfId="67"/>
    <cellStyle name="_Анализ_231207-3 (2)" xfId="68"/>
    <cellStyle name="_Анализатор_регламент_vr3" xfId="69"/>
    <cellStyle name="_Анализатор_регламент_vr3_Бюджетные формы 2008 план 30.08.07" xfId="70"/>
    <cellStyle name="_Аренда АСКУЭ 2006" xfId="71"/>
    <cellStyle name="_БДР04м05" xfId="72"/>
    <cellStyle name="_БП ЗАО НСЭ 2008 год12 рем.фонд маленький 15.11.07" xfId="73"/>
    <cellStyle name="_БП ОАО НЭ 2007 г!!" xfId="74"/>
    <cellStyle name="_Бюджет 2008 СЭ" xfId="75"/>
    <cellStyle name="_Бюджет на 3 квартал 2007 года" xfId="76"/>
    <cellStyle name="_Бюджет на 3 квартал 2007 года (вар2)" xfId="77"/>
    <cellStyle name="_Бюджет на 4 квартал 2007 года" xfId="78"/>
    <cellStyle name="_вввввв" xfId="79"/>
    <cellStyle name="_выручка по присоединениям2" xfId="80"/>
    <cellStyle name="_График реализации проектовa_3" xfId="81"/>
    <cellStyle name="_декабрь" xfId="82"/>
    <cellStyle name="_Для Совета Директоров 2007" xfId="83"/>
    <cellStyle name="_Дозакл 5 мес.2000" xfId="84"/>
    <cellStyle name="_Документ4. Приложение 2.1.кРегламенту Холдинг_БюджетныеФормы" xfId="85"/>
    <cellStyle name="_Ежедекадная справка о векселях в обращении" xfId="86"/>
    <cellStyle name="_Ежедекадная справка о движении заемных средств" xfId="87"/>
    <cellStyle name="_Ежедекадная справка о движении заемных средств (2)" xfId="88"/>
    <cellStyle name="_Затраты на НОО Общество ветеранов_Торопова" xfId="89"/>
    <cellStyle name="_Заявка Тестова  СКОРРЕКТИРОВАННАЯ" xfId="90"/>
    <cellStyle name="_Инвест программа" xfId="91"/>
    <cellStyle name="_ИНФОРМАЦИЯ ПО ДОГОВОРАМ ЛИЗИНГА 27.04.071" xfId="92"/>
    <cellStyle name="_ИНФОРМАЦИЯ ПО ДОГОВОРАМ ЛИЗИНГА1" xfId="93"/>
    <cellStyle name="_Исп.аппарат" xfId="94"/>
    <cellStyle name="_Исходные данные для модели" xfId="95"/>
    <cellStyle name="_Книга3" xfId="96"/>
    <cellStyle name="_Книга3_New Form10_2" xfId="97"/>
    <cellStyle name="_Книга3_Nsi" xfId="98"/>
    <cellStyle name="_Книга3_Nsi_1" xfId="99"/>
    <cellStyle name="_Книга3_Nsi_139" xfId="100"/>
    <cellStyle name="_Книга3_Nsi_140" xfId="101"/>
    <cellStyle name="_Книга3_Nsi_140(Зах)" xfId="102"/>
    <cellStyle name="_Книга3_Nsi_140_mod" xfId="103"/>
    <cellStyle name="_Книга3_Summary" xfId="104"/>
    <cellStyle name="_Книга3_Tax_form_1кв_3" xfId="105"/>
    <cellStyle name="_Книга3_БКЭ" xfId="106"/>
    <cellStyle name="_Книга7" xfId="107"/>
    <cellStyle name="_Книга7_New Form10_2" xfId="108"/>
    <cellStyle name="_Книга7_Nsi" xfId="109"/>
    <cellStyle name="_Книга7_Nsi_1" xfId="110"/>
    <cellStyle name="_Книга7_Nsi_139" xfId="111"/>
    <cellStyle name="_Книга7_Nsi_140" xfId="112"/>
    <cellStyle name="_Книга7_Nsi_140(Зах)" xfId="113"/>
    <cellStyle name="_Книга7_Nsi_140_mod" xfId="114"/>
    <cellStyle name="_Книга7_Summary" xfId="115"/>
    <cellStyle name="_Книга7_Tax_form_1кв_3" xfId="116"/>
    <cellStyle name="_Книга7_БКЭ" xfId="117"/>
    <cellStyle name="_консультационные, инф, юр" xfId="118"/>
    <cellStyle name="_Копия Матрица-отчет факт 2006г. 08_05_07" xfId="119"/>
    <cellStyle name="_Копия Программа первоочередных мер_(правка 18 05 06 Усаров_2А_3)" xfId="120"/>
    <cellStyle name="_Копия Свод все сети+" xfId="121"/>
    <cellStyle name="_Копия формы для ФСК" xfId="122"/>
    <cellStyle name="_Кор-ка_1кв_БП_ОАОСЭV2-Правильный прогнозный баланс" xfId="123"/>
    <cellStyle name="_Корректировка БП_№3 (17.09.07)" xfId="124"/>
    <cellStyle name="_Куликова ОПП" xfId="125"/>
    <cellStyle name="_ЛИЗИНГ" xfId="126"/>
    <cellStyle name="_ЛИЗИНГ Агафонов 15.01.08" xfId="127"/>
    <cellStyle name="_Лизинг2009 ПЭО" xfId="128"/>
    <cellStyle name="_Лист1" xfId="129"/>
    <cellStyle name="_Мастер-бюджет СЭ 2008" xfId="130"/>
    <cellStyle name="_МБ ОАО НЭ 2007" xfId="131"/>
    <cellStyle name="_МОДЕЛЬ_1 (2)" xfId="132"/>
    <cellStyle name="_Модель_1.4.2" xfId="133"/>
    <cellStyle name="_НВВ 2009 постатейно свод по филиалам_09_02_09" xfId="134"/>
    <cellStyle name="_НВВ 2009 постатейно свод по филиалам_для Валентина" xfId="135"/>
    <cellStyle name="_Ожидаемое по плану продаж_факт_ноябрь_191208_last" xfId="136"/>
    <cellStyle name="_ОКОНЧАТЕЛЬНО БП 2007 ОАО СЭ v1" xfId="137"/>
    <cellStyle name="_ОКС - программа кап.стройки" xfId="138"/>
    <cellStyle name="_Омск" xfId="139"/>
    <cellStyle name="_Отчет об исполнении бюджета за 6 мес 2007_печать" xfId="140"/>
    <cellStyle name="_Отчисления профсоюзу и выплаты освобожд.работ_Торопова" xfId="141"/>
    <cellStyle name="_план ПП" xfId="142"/>
    <cellStyle name="_ПП план-факт" xfId="143"/>
    <cellStyle name="_пр 5 тариф RAB" xfId="144"/>
    <cellStyle name="_Предожение _ДБП_2009 г ( согласованные БП)  (2)" xfId="145"/>
    <cellStyle name="_Прик РКС-265-п от 21.11.2005г. прил 1 к Регламенту" xfId="146"/>
    <cellStyle name="_ПРИЛ. 2003_ЧТЭ" xfId="147"/>
    <cellStyle name="_Приложение № 1 к регламенту по формированию Инвестиционной программы" xfId="148"/>
    <cellStyle name="_Приложение к приказу без разбивок (лизинг) (2)" xfId="149"/>
    <cellStyle name="_Приложение МТС-3-КС" xfId="150"/>
    <cellStyle name="_Приложение откр." xfId="151"/>
    <cellStyle name="_Приложение_1_Долгосрочные Параметры ОБЛАСТЬ" xfId="152"/>
    <cellStyle name="_Приложение_бизнес-план 2008_корпоратив(Винникова)" xfId="153"/>
    <cellStyle name="_Приложение-МТС--2-1" xfId="154"/>
    <cellStyle name="_Приложения к БК" xfId="155"/>
    <cellStyle name="_Приложения к регламенту v 6" xfId="156"/>
    <cellStyle name="_проект_инвест_программы_2" xfId="157"/>
    <cellStyle name="_ПФ14" xfId="158"/>
    <cellStyle name="_Расчет RAB_22072008" xfId="159"/>
    <cellStyle name="_Расчет RAB_Лен и МОЭСК_с 2010 года_14.04.2009_со сглаж_version 3.0_без ФСК" xfId="160"/>
    <cellStyle name="_Расчет амортизации-ОТПРАВКА" xfId="161"/>
    <cellStyle name="_Расшифровка затрат по подрядному ремонту за 1 полугодие_23_07_07" xfId="162"/>
    <cellStyle name="_расшифровка лизинга на 2008 М и МО" xfId="163"/>
    <cellStyle name="_расшифровки" xfId="164"/>
    <cellStyle name="_расшифровки (2)" xfId="165"/>
    <cellStyle name="_расшифровки RAB" xfId="166"/>
    <cellStyle name="_Расшифровки_1кв_2002" xfId="167"/>
    <cellStyle name="_Ремонты 2008 ОПР" xfId="168"/>
    <cellStyle name="_Сбор Б-пл. 2008г" xfId="169"/>
    <cellStyle name="_СВОД М+МО" xfId="170"/>
    <cellStyle name="_Свод по ИПР (2)" xfId="171"/>
    <cellStyle name="_Сводный отчет о ДДС" xfId="172"/>
    <cellStyle name="_Сводный отчет о ДДС_Бюджетные формы 2008 план 30.08.07" xfId="173"/>
    <cellStyle name="_СводРазбивка_ИА-2007 г" xfId="174"/>
    <cellStyle name="_СводРазбивка_ИА-2007 г (УТВ.25.05.07)" xfId="175"/>
    <cellStyle name="_своды для тарифов(подписанные) прибыль" xfId="176"/>
    <cellStyle name="_Сдача имущества в аренду" xfId="177"/>
    <cellStyle name="_Смета затрат М  МО" xfId="178"/>
    <cellStyle name="_смета расходов по версии ФСТ от 26.09.06 - Звержанская" xfId="179"/>
    <cellStyle name="_СМЕТЫ 2005 2006 2007" xfId="180"/>
    <cellStyle name="_Справка по забалансу по лизингу" xfId="181"/>
    <cellStyle name="_Сравнение с Ирой!!!_передвижки_аккуратно_2" xfId="182"/>
    <cellStyle name="_статьи к БП 2008" xfId="183"/>
    <cellStyle name="_таблицы для расчетов28-04-08_2006-2009_прибыль корр_по ИА" xfId="184"/>
    <cellStyle name="_таблицы для расчетов28-04-08_2006-2009с ИА" xfId="185"/>
    <cellStyle name="_Троицкая(затраты пресс-центра)" xfId="186"/>
    <cellStyle name="_Управление капиталом_Торопова" xfId="187"/>
    <cellStyle name="_Фина план на 2007 год (ФО)" xfId="188"/>
    <cellStyle name="_Финансовый результат" xfId="189"/>
    <cellStyle name="_Форма 10 ГРО" xfId="190"/>
    <cellStyle name="_Форма 6  РТК.xls(отчет по Адр пр. ЛО)" xfId="191"/>
    <cellStyle name="_Форма HR отчетности УП-9" xfId="192"/>
    <cellStyle name="_Формат разбивки по МРСК_РСК" xfId="193"/>
    <cellStyle name="_Формат_для Согласования" xfId="194"/>
    <cellStyle name="_форматы БП-НЭСБ var2" xfId="195"/>
    <cellStyle name="_Форматы для отчета по МБ" xfId="196"/>
    <cellStyle name="_Формы" xfId="197"/>
    <cellStyle name="_Формы к БК ОАО НСЭ от Лавровой" xfId="198"/>
    <cellStyle name="_ФП К" xfId="199"/>
    <cellStyle name="_ФП К_к ФСТ" xfId="200"/>
    <cellStyle name="_ФР" xfId="201"/>
    <cellStyle name="_ФСТ-2007-отправка-сентябрь ИСТОЧНИКИ" xfId="202"/>
    <cellStyle name="_Энергия со стороны (расшифровка)" xfId="203"/>
    <cellStyle name="”€ќђќ‘ћ‚›‰" xfId="204"/>
    <cellStyle name="”€љ‘€ђћ‚ђќќ›‰" xfId="205"/>
    <cellStyle name="”ќђќ‘ћ‚›‰" xfId="206"/>
    <cellStyle name="”ќђќ‘ћ‚›‰ 2" xfId="207"/>
    <cellStyle name="”ќђќ‘ћ‚›‰ 3" xfId="208"/>
    <cellStyle name="”ќђќ‘ћ‚›‰ 4" xfId="209"/>
    <cellStyle name="”љ‘ђћ‚ђќќ›‰" xfId="210"/>
    <cellStyle name="”љ‘ђћ‚ђќќ›‰ 2" xfId="211"/>
    <cellStyle name="”љ‘ђћ‚ђќќ›‰ 3" xfId="212"/>
    <cellStyle name="”љ‘ђћ‚ђќќ›‰ 4" xfId="213"/>
    <cellStyle name="„…ќ…†ќ›‰" xfId="214"/>
    <cellStyle name="„…ќ…†ќ›‰ 2" xfId="215"/>
    <cellStyle name="„…ќ…†ќ›‰ 3" xfId="216"/>
    <cellStyle name="„…ќ…†ќ›‰ 4" xfId="217"/>
    <cellStyle name="„ђ’ђ" xfId="218"/>
    <cellStyle name="€’ћѓћ‚›‰" xfId="219"/>
    <cellStyle name="‡ђѓћ‹ћ‚ћљ1" xfId="220"/>
    <cellStyle name="‡ђѓћ‹ћ‚ћљ1 2" xfId="221"/>
    <cellStyle name="‡ђѓћ‹ћ‚ћљ1 3" xfId="222"/>
    <cellStyle name="‡ђѓћ‹ћ‚ћљ1 4" xfId="223"/>
    <cellStyle name="‡ђѓћ‹ћ‚ћљ2" xfId="224"/>
    <cellStyle name="‡ђѓћ‹ћ‚ћљ2 2" xfId="225"/>
    <cellStyle name="‡ђѓћ‹ћ‚ћљ2 3" xfId="226"/>
    <cellStyle name="‡ђѓћ‹ћ‚ћљ2 4" xfId="227"/>
    <cellStyle name="’ћѓћ‚›‰" xfId="228"/>
    <cellStyle name="’ћѓћ‚›‰ 2" xfId="229"/>
    <cellStyle name="’ћѓћ‚›‰ 3" xfId="230"/>
    <cellStyle name="’ћѓћ‚›‰ 4" xfId="231"/>
    <cellStyle name="0,00;0;" xfId="232"/>
    <cellStyle name="1Normal" xfId="233"/>
    <cellStyle name="20% - Акцент1 2" xfId="234"/>
    <cellStyle name="20% - Акцент2 2" xfId="235"/>
    <cellStyle name="20% - Акцент3 2" xfId="236"/>
    <cellStyle name="20% - Акцент4 2" xfId="237"/>
    <cellStyle name="20% - Акцент5 2" xfId="238"/>
    <cellStyle name="20% - Акцент6 2" xfId="239"/>
    <cellStyle name="3d" xfId="240"/>
    <cellStyle name="40% - Акцент1 2" xfId="241"/>
    <cellStyle name="40% - Акцент2 2" xfId="242"/>
    <cellStyle name="40% - Акцент3 2" xfId="243"/>
    <cellStyle name="40% - Акцент4 2" xfId="244"/>
    <cellStyle name="40% - Акцент5 2" xfId="245"/>
    <cellStyle name="40% - Акцент6 2" xfId="246"/>
    <cellStyle name="60% - Акцент1 2" xfId="247"/>
    <cellStyle name="60% - Акцент2 2" xfId="248"/>
    <cellStyle name="60% - Акцент3 2" xfId="249"/>
    <cellStyle name="60% - Акцент4 2" xfId="250"/>
    <cellStyle name="60% - Акцент5 2" xfId="251"/>
    <cellStyle name="60% - Акцент6 2" xfId="252"/>
    <cellStyle name="Aaia?iue [0]_?anoiau" xfId="253"/>
    <cellStyle name="Aaia?iue_?anoiau" xfId="254"/>
    <cellStyle name="Accent1" xfId="255"/>
    <cellStyle name="Accent1 - 20%" xfId="256"/>
    <cellStyle name="Accent1 - 40%" xfId="257"/>
    <cellStyle name="Accent1 - 60%" xfId="258"/>
    <cellStyle name="Accent2" xfId="259"/>
    <cellStyle name="Accent2 - 20%" xfId="260"/>
    <cellStyle name="Accent2 - 40%" xfId="261"/>
    <cellStyle name="Accent2 - 60%" xfId="262"/>
    <cellStyle name="Accent3" xfId="263"/>
    <cellStyle name="Accent3 - 20%" xfId="264"/>
    <cellStyle name="Accent3 - 40%" xfId="265"/>
    <cellStyle name="Accent3 - 60%" xfId="266"/>
    <cellStyle name="Accent4" xfId="267"/>
    <cellStyle name="Accent4 - 20%" xfId="268"/>
    <cellStyle name="Accent4 - 40%" xfId="269"/>
    <cellStyle name="Accent4 - 60%" xfId="270"/>
    <cellStyle name="Accent5" xfId="271"/>
    <cellStyle name="Accent5 - 20%" xfId="272"/>
    <cellStyle name="Accent5 - 40%" xfId="273"/>
    <cellStyle name="Accent5 - 60%" xfId="274"/>
    <cellStyle name="Accent6" xfId="275"/>
    <cellStyle name="Accent6 - 20%" xfId="276"/>
    <cellStyle name="Accent6 - 40%" xfId="277"/>
    <cellStyle name="Accent6 - 60%" xfId="278"/>
    <cellStyle name="account" xfId="279"/>
    <cellStyle name="Accounting" xfId="280"/>
    <cellStyle name="Ăčďĺđńńűëęŕ" xfId="281"/>
    <cellStyle name="Aeia?nnueea" xfId="282"/>
    <cellStyle name="Áĺççŕůčňíűé" xfId="283"/>
    <cellStyle name="Äĺíĺćíűé [0]_(ňŕá 3č)" xfId="284"/>
    <cellStyle name="Äĺíĺćíűé_(ňŕá 3č)" xfId="285"/>
    <cellStyle name="Anna" xfId="286"/>
    <cellStyle name="AP_AR_UPS" xfId="287"/>
    <cellStyle name="BackGround_General" xfId="288"/>
    <cellStyle name="Bad" xfId="289"/>
    <cellStyle name="blank" xfId="290"/>
    <cellStyle name="Blue_Calculation" xfId="291"/>
    <cellStyle name="Calc Currency (0)" xfId="292"/>
    <cellStyle name="Calculation" xfId="293"/>
    <cellStyle name="Check" xfId="294"/>
    <cellStyle name="Check Cell" xfId="295"/>
    <cellStyle name="Comma [0]_(1)" xfId="296"/>
    <cellStyle name="Comma_(1)" xfId="297"/>
    <cellStyle name="Comma0" xfId="298"/>
    <cellStyle name="Çŕůčňíűé" xfId="299"/>
    <cellStyle name="Currency [0]" xfId="300"/>
    <cellStyle name="Currency [0] 2" xfId="301"/>
    <cellStyle name="Currency [0] 3" xfId="302"/>
    <cellStyle name="Currency [0] 4" xfId="303"/>
    <cellStyle name="Currency_(1)" xfId="304"/>
    <cellStyle name="Currency0" xfId="305"/>
    <cellStyle name="Đ_x0010_" xfId="306"/>
    <cellStyle name="Đ_x0010_?䥘Ȏ_x0013_⤀጖ē??䆈Ȏ_x0013_⬀ጘē_x0010_?䦄Ȏ" xfId="307"/>
    <cellStyle name="Đ_x0010_?䥘Ȏ_x0013_⤀጖ē??䆈Ȏ_x0013_⬀ጘē_x0010_?䦄Ȏ 1" xfId="308"/>
    <cellStyle name="Đ_x0010_?䥘Ȏ_x0013_⤀጖ē??䆈Ȏ_x0013_⬀ጘē_x0010_?䦄Ȏ_01_СЭ_БП скорр2009" xfId="309"/>
    <cellStyle name="Đ_x0010__01_БП_2009 ОАО СЭ_с фактом 1 кв_V2(с планом на 2 полугодие)" xfId="310"/>
    <cellStyle name="date" xfId="311"/>
    <cellStyle name="Dates" xfId="312"/>
    <cellStyle name="Dezimal [0]_Compiling Utility Macros" xfId="313"/>
    <cellStyle name="Dezimal_Compiling Utility Macros" xfId="314"/>
    <cellStyle name="E-mail" xfId="315"/>
    <cellStyle name="Emphasis 1" xfId="316"/>
    <cellStyle name="Emphasis 2" xfId="317"/>
    <cellStyle name="Emphasis 3" xfId="318"/>
    <cellStyle name="Euro" xfId="319"/>
    <cellStyle name="F2" xfId="320"/>
    <cellStyle name="F3" xfId="321"/>
    <cellStyle name="F4" xfId="322"/>
    <cellStyle name="F5" xfId="323"/>
    <cellStyle name="F6" xfId="324"/>
    <cellStyle name="F7" xfId="325"/>
    <cellStyle name="F8" xfId="326"/>
    <cellStyle name="Fixed" xfId="327"/>
    <cellStyle name="Followed Hyperlink" xfId="328"/>
    <cellStyle name="Footnotes" xfId="329"/>
    <cellStyle name="General_Ledger" xfId="330"/>
    <cellStyle name="Good" xfId="331"/>
    <cellStyle name="Header1" xfId="332"/>
    <cellStyle name="Header2" xfId="333"/>
    <cellStyle name="Heading" xfId="334"/>
    <cellStyle name="Heading 1" xfId="335"/>
    <cellStyle name="Heading 2" xfId="336"/>
    <cellStyle name="Heading 3" xfId="337"/>
    <cellStyle name="Heading 4" xfId="338"/>
    <cellStyle name="Heading2" xfId="339"/>
    <cellStyle name="Hidden" xfId="340"/>
    <cellStyle name="Hyperlink" xfId="341"/>
    <cellStyle name="Iau?iue_?anoiau" xfId="342"/>
    <cellStyle name="Iau?iue1" xfId="343"/>
    <cellStyle name="Îáű÷íűé__FES" xfId="344"/>
    <cellStyle name="Îňęđűâŕâřŕ˙ń˙ ăčďĺđńńűëęŕ" xfId="345"/>
    <cellStyle name="Input" xfId="346"/>
    <cellStyle name="Inputs" xfId="347"/>
    <cellStyle name="Inputs (const)" xfId="348"/>
    <cellStyle name="Inputs Co" xfId="349"/>
    <cellStyle name="Ioe?uaaaoayny aeia?nnueea" xfId="350"/>
    <cellStyle name="ISO" xfId="351"/>
    <cellStyle name="JR Cells No Values" xfId="352"/>
    <cellStyle name="JR_ formula" xfId="353"/>
    <cellStyle name="JRchapeau" xfId="354"/>
    <cellStyle name="Just_Table" xfId="355"/>
    <cellStyle name="LeftTitle" xfId="356"/>
    <cellStyle name="Linked Cell" xfId="357"/>
    <cellStyle name="Milliers_FA_JUIN_2004" xfId="358"/>
    <cellStyle name="Monйtaire [0]_Conversion Summary" xfId="359"/>
    <cellStyle name="Monйtaire_Conversion Summary" xfId="360"/>
    <cellStyle name="Neutral" xfId="361"/>
    <cellStyle name="No_Input" xfId="362"/>
    <cellStyle name="Norma11l" xfId="363"/>
    <cellStyle name="Normal_12" xfId="364"/>
    <cellStyle name="Normal1" xfId="365"/>
    <cellStyle name="normбlnм_laroux" xfId="366"/>
    <cellStyle name="Note" xfId="367"/>
    <cellStyle name="Ôčíŕíńîâűé [0]_(ňŕá 3č)" xfId="368"/>
    <cellStyle name="Ociriniaue [0]_5-C" xfId="369"/>
    <cellStyle name="Ôčíŕíńîâűé_(ňŕá 3č)" xfId="370"/>
    <cellStyle name="Ociriniaue_5-C" xfId="371"/>
    <cellStyle name="Oeiainiaue [0]_?anoiau" xfId="372"/>
    <cellStyle name="Oeiainiaue_?anoiau" xfId="373"/>
    <cellStyle name="oft Excel]_x000d__x000a_Comment=Строки open=/f добавляют пользовательские функции к списку Вставить функцию._x000d__x000a_Maximized=3_x000d__x000a_Basi" xfId="374"/>
    <cellStyle name="Ouny?e [0]_?anoiau" xfId="375"/>
    <cellStyle name="Ouny?e_?anoiau" xfId="376"/>
    <cellStyle name="Output" xfId="377"/>
    <cellStyle name="Paaotsikko" xfId="378"/>
    <cellStyle name="PageHeading" xfId="379"/>
    <cellStyle name="Percent" xfId="380"/>
    <cellStyle name="Price_Body" xfId="381"/>
    <cellStyle name="protect" xfId="382"/>
    <cellStyle name="Pддotsikko" xfId="383"/>
    <cellStyle name="QTitle" xfId="384"/>
    <cellStyle name="range" xfId="385"/>
    <cellStyle name="SAPBEXaggData" xfId="386"/>
    <cellStyle name="SAPBEXaggDataEmph" xfId="387"/>
    <cellStyle name="SAPBEXaggItem" xfId="388"/>
    <cellStyle name="SAPBEXaggItemX" xfId="389"/>
    <cellStyle name="SAPBEXchaText" xfId="390"/>
    <cellStyle name="SAPBEXexcBad7" xfId="391"/>
    <cellStyle name="SAPBEXexcBad8" xfId="392"/>
    <cellStyle name="SAPBEXexcBad9" xfId="393"/>
    <cellStyle name="SAPBEXexcCritical4" xfId="394"/>
    <cellStyle name="SAPBEXexcCritical5" xfId="395"/>
    <cellStyle name="SAPBEXexcCritical6" xfId="396"/>
    <cellStyle name="SAPBEXexcGood1" xfId="397"/>
    <cellStyle name="SAPBEXexcGood2" xfId="398"/>
    <cellStyle name="SAPBEXexcGood3" xfId="399"/>
    <cellStyle name="SAPBEXfilterDrill" xfId="400"/>
    <cellStyle name="SAPBEXfilterItem" xfId="401"/>
    <cellStyle name="SAPBEXfilterText" xfId="402"/>
    <cellStyle name="SAPBEXformats" xfId="403"/>
    <cellStyle name="SAPBEXheaderItem" xfId="404"/>
    <cellStyle name="SAPBEXheaderText" xfId="405"/>
    <cellStyle name="SAPBEXHLevel0" xfId="406"/>
    <cellStyle name="SAPBEXHLevel0X" xfId="407"/>
    <cellStyle name="SAPBEXHLevel1" xfId="408"/>
    <cellStyle name="SAPBEXHLevel1X" xfId="409"/>
    <cellStyle name="SAPBEXHLevel2" xfId="410"/>
    <cellStyle name="SAPBEXHLevel2X" xfId="411"/>
    <cellStyle name="SAPBEXHLevel3" xfId="412"/>
    <cellStyle name="SAPBEXHLevel3X" xfId="413"/>
    <cellStyle name="SAPBEXinputData" xfId="414"/>
    <cellStyle name="SAPBEXresData" xfId="415"/>
    <cellStyle name="SAPBEXresDataEmph" xfId="416"/>
    <cellStyle name="SAPBEXresItem" xfId="417"/>
    <cellStyle name="SAPBEXresItemX" xfId="418"/>
    <cellStyle name="SAPBEXstdData" xfId="419"/>
    <cellStyle name="SAPBEXstdDataEmph" xfId="420"/>
    <cellStyle name="SAPBEXstdItem" xfId="421"/>
    <cellStyle name="SAPBEXstdItemX" xfId="422"/>
    <cellStyle name="SAPBEXtitle" xfId="423"/>
    <cellStyle name="SAPBEXundefined" xfId="424"/>
    <cellStyle name="SEM-BPS-data" xfId="425"/>
    <cellStyle name="SEM-BPS-head" xfId="426"/>
    <cellStyle name="SEM-BPS-headdata" xfId="427"/>
    <cellStyle name="SEM-BPS-headkey" xfId="428"/>
    <cellStyle name="SEM-BPS-input-on" xfId="429"/>
    <cellStyle name="SEM-BPS-key" xfId="430"/>
    <cellStyle name="SEM-BPS-sub1" xfId="431"/>
    <cellStyle name="SEM-BPS-sub2" xfId="432"/>
    <cellStyle name="SEM-BPS-total" xfId="433"/>
    <cellStyle name="Sheet Title" xfId="434"/>
    <cellStyle name="Show_Sell" xfId="435"/>
    <cellStyle name="Standard_Anpassen der Amortisation" xfId="436"/>
    <cellStyle name="t2" xfId="437"/>
    <cellStyle name="Table" xfId="438"/>
    <cellStyle name="Table Heading" xfId="439"/>
    <cellStyle name="Tioma Back" xfId="440"/>
    <cellStyle name="Tioma Cells No Values" xfId="441"/>
    <cellStyle name="Tioma formula" xfId="442"/>
    <cellStyle name="Tioma Input" xfId="443"/>
    <cellStyle name="Tioma style" xfId="444"/>
    <cellStyle name="Title_1" xfId="445"/>
    <cellStyle name="Total" xfId="446"/>
    <cellStyle name="Validation" xfId="447"/>
    <cellStyle name="Valiotsikko" xfId="448"/>
    <cellStyle name="Vдliotsikko" xfId="449"/>
    <cellStyle name="Währung [0]_Compiling Utility Macros" xfId="450"/>
    <cellStyle name="Währung_Compiling Utility Macros" xfId="451"/>
    <cellStyle name="Warning Text" xfId="452"/>
    <cellStyle name="white" xfId="453"/>
    <cellStyle name="Wдhrung [0]_Compiling Utility Macros" xfId="454"/>
    <cellStyle name="Wдhrung_Compiling Utility Macros" xfId="455"/>
    <cellStyle name="YelNumbersCurr" xfId="456"/>
    <cellStyle name="Акцент1 2" xfId="457"/>
    <cellStyle name="Акцент2 2" xfId="458"/>
    <cellStyle name="Акцент3 2" xfId="459"/>
    <cellStyle name="Акцент4 2" xfId="460"/>
    <cellStyle name="Акцент5 2" xfId="461"/>
    <cellStyle name="Акцент6 2" xfId="462"/>
    <cellStyle name="Беззащитный" xfId="463"/>
    <cellStyle name="Ввод  2" xfId="464"/>
    <cellStyle name="Внешняя сылка" xfId="465"/>
    <cellStyle name="Вывод 2" xfId="466"/>
    <cellStyle name="Вычисление 2" xfId="467"/>
    <cellStyle name="Гиперссылка 2" xfId="468"/>
    <cellStyle name="Денежный 2" xfId="469"/>
    <cellStyle name="Денежный 2 2" xfId="470"/>
    <cellStyle name="Денежный 2 3" xfId="471"/>
    <cellStyle name="Денежный 2 4" xfId="472"/>
    <cellStyle name="Денежный 2 5" xfId="473"/>
    <cellStyle name="Заголовок" xfId="474"/>
    <cellStyle name="Заголовок 1 2" xfId="475"/>
    <cellStyle name="Заголовок 2 2" xfId="476"/>
    <cellStyle name="Заголовок 3 2" xfId="477"/>
    <cellStyle name="Заголовок 4 2" xfId="478"/>
    <cellStyle name="Заголовок таблицы" xfId="479"/>
    <cellStyle name="ЗаголовокСтолбца" xfId="480"/>
    <cellStyle name="Защитный" xfId="481"/>
    <cellStyle name="Значение" xfId="482"/>
    <cellStyle name="Зоголовок" xfId="483"/>
    <cellStyle name="зфпуруфвштп" xfId="484"/>
    <cellStyle name="йешеду" xfId="485"/>
    <cellStyle name="Итог 2" xfId="486"/>
    <cellStyle name="Итого" xfId="487"/>
    <cellStyle name="Контрольная ячейка 2" xfId="488"/>
    <cellStyle name="Мой заголовок" xfId="489"/>
    <cellStyle name="Мой заголовок листа" xfId="490"/>
    <cellStyle name="Мой заголовок листа 2" xfId="491"/>
    <cellStyle name="Мои наименования показателей" xfId="492"/>
    <cellStyle name="Мои наименования показателей 2" xfId="493"/>
    <cellStyle name="Мои наименования показателей 3" xfId="494"/>
    <cellStyle name="Мои наименования показателей 4" xfId="495"/>
    <cellStyle name="Название 2" xfId="496"/>
    <cellStyle name="Нейтральный 2" xfId="497"/>
    <cellStyle name="Обычный" xfId="0" builtinId="0"/>
    <cellStyle name="Обычный 10" xfId="498"/>
    <cellStyle name="Обычный 11" xfId="499"/>
    <cellStyle name="Обычный 11 2 3 4 2" xfId="500"/>
    <cellStyle name="Обычный 12" xfId="501"/>
    <cellStyle name="Обычный 13" xfId="502"/>
    <cellStyle name="Обычный 14" xfId="503"/>
    <cellStyle name="Обычный 14 2" xfId="504"/>
    <cellStyle name="Обычный 15" xfId="505"/>
    <cellStyle name="Обычный 15 2" xfId="506"/>
    <cellStyle name="Обычный 15 2 2" xfId="507"/>
    <cellStyle name="Обычный 15 3" xfId="508"/>
    <cellStyle name="Обычный 15 4" xfId="509"/>
    <cellStyle name="Обычный 15 5" xfId="510"/>
    <cellStyle name="Обычный 16" xfId="511"/>
    <cellStyle name="Обычный 16 2" xfId="512"/>
    <cellStyle name="Обычный 16 3" xfId="513"/>
    <cellStyle name="Обычный 17" xfId="514"/>
    <cellStyle name="Обычный 18" xfId="515"/>
    <cellStyle name="Обычный 19" xfId="516"/>
    <cellStyle name="Обычный 2" xfId="517"/>
    <cellStyle name="Обычный 2 10" xfId="518"/>
    <cellStyle name="Обычный 2 11" xfId="519"/>
    <cellStyle name="Обычный 2 12" xfId="520"/>
    <cellStyle name="Обычный 2 2" xfId="521"/>
    <cellStyle name="Обычный 2 2 10" xfId="522"/>
    <cellStyle name="Обычный 2 2 2" xfId="523"/>
    <cellStyle name="Обычный 2 2 3" xfId="524"/>
    <cellStyle name="Обычный 2 2 3 2" xfId="525"/>
    <cellStyle name="Обычный 2 2 3 2 2" xfId="526"/>
    <cellStyle name="Обычный 2 2 3 2 2 2" xfId="527"/>
    <cellStyle name="Обычный 2 2 3 2 2 2 2" xfId="528"/>
    <cellStyle name="Обычный 2 2 3 2 3" xfId="529"/>
    <cellStyle name="Обычный 2 2 3 2 3 2" xfId="530"/>
    <cellStyle name="Обычный 2 2 3 2 4" xfId="531"/>
    <cellStyle name="Обычный 2 2 3 2 4 2" xfId="532"/>
    <cellStyle name="Обычный 2 2 3 2 5" xfId="533"/>
    <cellStyle name="Обычный 2 2 3 2 6" xfId="534"/>
    <cellStyle name="Обычный 2 2 3 3" xfId="535"/>
    <cellStyle name="Обычный 2 2 3 3 2" xfId="536"/>
    <cellStyle name="Обычный 2 2 3 3 2 2" xfId="537"/>
    <cellStyle name="Обычный 2 2 3 4" xfId="538"/>
    <cellStyle name="Обычный 2 2 3 5" xfId="539"/>
    <cellStyle name="Обычный 2 2 3 6" xfId="540"/>
    <cellStyle name="Обычный 2 2 4" xfId="541"/>
    <cellStyle name="Обычный 2 2 4 2" xfId="542"/>
    <cellStyle name="Обычный 2 2 4 2 2" xfId="543"/>
    <cellStyle name="Обычный 2 2 5" xfId="544"/>
    <cellStyle name="Обычный 2 2 5 2" xfId="545"/>
    <cellStyle name="Обычный 2 2 6" xfId="546"/>
    <cellStyle name="Обычный 2 2 6 2" xfId="547"/>
    <cellStyle name="Обычный 2 2 7" xfId="548"/>
    <cellStyle name="Обычный 2 2 8" xfId="549"/>
    <cellStyle name="Обычный 2 2 9" xfId="550"/>
    <cellStyle name="Обычный 2 3" xfId="551"/>
    <cellStyle name="Обычный 2 3 2" xfId="552"/>
    <cellStyle name="Обычный 2 3 2 2" xfId="553"/>
    <cellStyle name="Обычный 2 3 2 2 2" xfId="554"/>
    <cellStyle name="Обычный 2 3 2 3" xfId="555"/>
    <cellStyle name="Обычный 2 3 2 3 2" xfId="556"/>
    <cellStyle name="Обычный 2 3 2 4" xfId="557"/>
    <cellStyle name="Обычный 2 3 2 5" xfId="558"/>
    <cellStyle name="Обычный 2 3 3" xfId="559"/>
    <cellStyle name="Обычный 2 3 3 2" xfId="560"/>
    <cellStyle name="Обычный 2 3 4" xfId="561"/>
    <cellStyle name="Обычный 2 3 4 2" xfId="562"/>
    <cellStyle name="Обычный 2 3 5" xfId="563"/>
    <cellStyle name="Обычный 2 3 5 2" xfId="564"/>
    <cellStyle name="Обычный 2 3 6" xfId="565"/>
    <cellStyle name="Обычный 2 3 7" xfId="566"/>
    <cellStyle name="Обычный 2 4" xfId="567"/>
    <cellStyle name="Обычный 2 5" xfId="568"/>
    <cellStyle name="Обычный 2 5 2" xfId="569"/>
    <cellStyle name="Обычный 2 5 2 2" xfId="570"/>
    <cellStyle name="Обычный 2 5 2 2 2" xfId="571"/>
    <cellStyle name="Обычный 2 5 2 2 2 2" xfId="572"/>
    <cellStyle name="Обычный 2 5 2 3" xfId="573"/>
    <cellStyle name="Обычный 2 5 2 4" xfId="574"/>
    <cellStyle name="Обычный 2 5 2 5" xfId="575"/>
    <cellStyle name="Обычный 2 5 2 6" xfId="576"/>
    <cellStyle name="Обычный 2 5 3" xfId="577"/>
    <cellStyle name="Обычный 2 5 3 2" xfId="578"/>
    <cellStyle name="Обычный 2 5 3 2 2" xfId="579"/>
    <cellStyle name="Обычный 2 5 4" xfId="580"/>
    <cellStyle name="Обычный 2 5 4 2" xfId="581"/>
    <cellStyle name="Обычный 2 5 5" xfId="582"/>
    <cellStyle name="Обычный 2 5 6" xfId="583"/>
    <cellStyle name="Обычный 2 6" xfId="584"/>
    <cellStyle name="Обычный 2 6 2" xfId="585"/>
    <cellStyle name="Обычный 2 6 2 2" xfId="586"/>
    <cellStyle name="Обычный 2 7" xfId="587"/>
    <cellStyle name="Обычный 2 8" xfId="588"/>
    <cellStyle name="Обычный 2 9" xfId="589"/>
    <cellStyle name="Обычный 2_02. План 2010 (8 318,139)РЭК 03 12 09" xfId="590"/>
    <cellStyle name="Обычный 27" xfId="591"/>
    <cellStyle name="Обычный 3" xfId="592"/>
    <cellStyle name="Обычный 3 2" xfId="593"/>
    <cellStyle name="Обычный 3 2 2" xfId="594"/>
    <cellStyle name="Обычный 3 2 2 2" xfId="595"/>
    <cellStyle name="Обычный 3 2 3" xfId="596"/>
    <cellStyle name="Обычный 3 2 3 2" xfId="597"/>
    <cellStyle name="Обычный 3 2 4" xfId="598"/>
    <cellStyle name="Обычный 3 2 5" xfId="599"/>
    <cellStyle name="Обычный 3 3" xfId="600"/>
    <cellStyle name="Обычный 3 3 2" xfId="601"/>
    <cellStyle name="Обычный 3 4" xfId="602"/>
    <cellStyle name="Обычный 3 4 2" xfId="603"/>
    <cellStyle name="Обычный 3 5" xfId="604"/>
    <cellStyle name="Обычный 3 5 2" xfId="605"/>
    <cellStyle name="Обычный 3 6" xfId="606"/>
    <cellStyle name="Обычный 3 7" xfId="607"/>
    <cellStyle name="Обычный 3 8" xfId="608"/>
    <cellStyle name="Обычный 3 9" xfId="609"/>
    <cellStyle name="Обычный 3_ИТ бюджет 09 07 09 (2)" xfId="610"/>
    <cellStyle name="Обычный 4" xfId="611"/>
    <cellStyle name="Обычный 4 2" xfId="612"/>
    <cellStyle name="Обычный 4 3" xfId="613"/>
    <cellStyle name="Обычный 4 4" xfId="614"/>
    <cellStyle name="Обычный 4 5" xfId="615"/>
    <cellStyle name="Обычный 4 6" xfId="616"/>
    <cellStyle name="Обычный 4_ВУ ру.ком 4.2" xfId="617"/>
    <cellStyle name="Обычный 5" xfId="618"/>
    <cellStyle name="Обычный 5 2" xfId="619"/>
    <cellStyle name="Обычный 5 2 2" xfId="620"/>
    <cellStyle name="Обычный 5 2 2 2" xfId="621"/>
    <cellStyle name="Обычный 5 2 3" xfId="622"/>
    <cellStyle name="Обычный 5 2 3 2" xfId="623"/>
    <cellStyle name="Обычный 5 2 4" xfId="624"/>
    <cellStyle name="Обычный 5 2 5" xfId="625"/>
    <cellStyle name="Обычный 5 3" xfId="626"/>
    <cellStyle name="Обычный 5 3 2" xfId="627"/>
    <cellStyle name="Обычный 5 4" xfId="628"/>
    <cellStyle name="Обычный 5 4 2" xfId="629"/>
    <cellStyle name="Обычный 5 5" xfId="630"/>
    <cellStyle name="Обычный 5 5 2" xfId="631"/>
    <cellStyle name="Обычный 5 6" xfId="632"/>
    <cellStyle name="Обычный 5 7" xfId="633"/>
    <cellStyle name="Обычный 5 8" xfId="634"/>
    <cellStyle name="Обычный 5 9" xfId="635"/>
    <cellStyle name="Обычный 6" xfId="636"/>
    <cellStyle name="Обычный 6 2" xfId="637"/>
    <cellStyle name="Обычный 6 2 2" xfId="638"/>
    <cellStyle name="Обычный 6 2 2 2" xfId="639"/>
    <cellStyle name="Обычный 6 2 3" xfId="640"/>
    <cellStyle name="Обычный 6 2 3 2" xfId="641"/>
    <cellStyle name="Обычный 6 2 4" xfId="642"/>
    <cellStyle name="Обычный 6 2 5" xfId="643"/>
    <cellStyle name="Обычный 6 3" xfId="644"/>
    <cellStyle name="Обычный 6 3 2" xfId="645"/>
    <cellStyle name="Обычный 6 4" xfId="646"/>
    <cellStyle name="Обычный 6 4 2" xfId="647"/>
    <cellStyle name="Обычный 6 5" xfId="648"/>
    <cellStyle name="Обычный 6 5 2" xfId="649"/>
    <cellStyle name="Обычный 6 6" xfId="650"/>
    <cellStyle name="Обычный 6 7" xfId="651"/>
    <cellStyle name="Обычный 6 8" xfId="652"/>
    <cellStyle name="Обычный 6 9" xfId="653"/>
    <cellStyle name="Обычный 7" xfId="654"/>
    <cellStyle name="Обычный 7 10" xfId="655"/>
    <cellStyle name="Обычный 7 2" xfId="656"/>
    <cellStyle name="Обычный 7 2 2" xfId="657"/>
    <cellStyle name="Обычный 7 2 2 2" xfId="658"/>
    <cellStyle name="Обычный 7 2 2 2 2" xfId="659"/>
    <cellStyle name="Обычный 7 2 2 3" xfId="660"/>
    <cellStyle name="Обычный 7 2 2 3 2" xfId="661"/>
    <cellStyle name="Обычный 7 2 2 4" xfId="662"/>
    <cellStyle name="Обычный 7 2 2 5" xfId="663"/>
    <cellStyle name="Обычный 7 2 3" xfId="664"/>
    <cellStyle name="Обычный 7 2 3 2" xfId="665"/>
    <cellStyle name="Обычный 7 2 4" xfId="666"/>
    <cellStyle name="Обычный 7 2 4 2" xfId="667"/>
    <cellStyle name="Обычный 7 2 5" xfId="668"/>
    <cellStyle name="Обычный 7 2 5 2" xfId="669"/>
    <cellStyle name="Обычный 7 2 6" xfId="670"/>
    <cellStyle name="Обычный 7 2 7" xfId="671"/>
    <cellStyle name="Обычный 7 3" xfId="672"/>
    <cellStyle name="Обычный 7 3 2" xfId="673"/>
    <cellStyle name="Обычный 7 3 2 2" xfId="674"/>
    <cellStyle name="Обычный 7 3 3" xfId="675"/>
    <cellStyle name="Обычный 7 3 3 2" xfId="676"/>
    <cellStyle name="Обычный 7 3 4" xfId="677"/>
    <cellStyle name="Обычный 7 3 5" xfId="678"/>
    <cellStyle name="Обычный 7 4" xfId="679"/>
    <cellStyle name="Обычный 7 4 2" xfId="680"/>
    <cellStyle name="Обычный 7 5" xfId="681"/>
    <cellStyle name="Обычный 7 5 2" xfId="682"/>
    <cellStyle name="Обычный 7 6" xfId="683"/>
    <cellStyle name="Обычный 7 6 2" xfId="684"/>
    <cellStyle name="Обычный 7 7" xfId="685"/>
    <cellStyle name="Обычный 7 8" xfId="686"/>
    <cellStyle name="Обычный 7 9" xfId="687"/>
    <cellStyle name="Обычный 8" xfId="688"/>
    <cellStyle name="Обычный 8 2" xfId="689"/>
    <cellStyle name="Обычный 8 2 2" xfId="690"/>
    <cellStyle name="Обычный 8 2 2 2" xfId="691"/>
    <cellStyle name="Обычный 8 2 3" xfId="692"/>
    <cellStyle name="Обычный 8 2 3 2" xfId="693"/>
    <cellStyle name="Обычный 8 2 4" xfId="694"/>
    <cellStyle name="Обычный 8 2 5" xfId="695"/>
    <cellStyle name="Обычный 8 3" xfId="696"/>
    <cellStyle name="Обычный 8 3 2" xfId="697"/>
    <cellStyle name="Обычный 8 4" xfId="698"/>
    <cellStyle name="Обычный 8 4 2" xfId="699"/>
    <cellStyle name="Обычный 8 5" xfId="700"/>
    <cellStyle name="Обычный 8 5 2" xfId="701"/>
    <cellStyle name="Обычный 8 6" xfId="702"/>
    <cellStyle name="Обычный 8 7" xfId="703"/>
    <cellStyle name="Обычный 8 8" xfId="704"/>
    <cellStyle name="Обычный 8 9" xfId="705"/>
    <cellStyle name="Обычный 9" xfId="706"/>
    <cellStyle name="Обычный 9 2" xfId="707"/>
    <cellStyle name="Обычный1" xfId="708"/>
    <cellStyle name="Плохой 2" xfId="709"/>
    <cellStyle name="По центру с переносом" xfId="710"/>
    <cellStyle name="По ширине с переносом" xfId="711"/>
    <cellStyle name="Поле ввода" xfId="712"/>
    <cellStyle name="Пояснение 2" xfId="713"/>
    <cellStyle name="Примечание 2" xfId="714"/>
    <cellStyle name="Примечание 3" xfId="715"/>
    <cellStyle name="Процентный" xfId="1" builtinId="5"/>
    <cellStyle name="Процентный 10" xfId="716"/>
    <cellStyle name="Процентный 11" xfId="717"/>
    <cellStyle name="Процентный 13" xfId="718"/>
    <cellStyle name="Процентный 2" xfId="719"/>
    <cellStyle name="Процентный 2 2" xfId="720"/>
    <cellStyle name="Процентный 2 2 2" xfId="721"/>
    <cellStyle name="Процентный 2 3" xfId="722"/>
    <cellStyle name="Процентный 2 4" xfId="723"/>
    <cellStyle name="Процентный 2 5" xfId="724"/>
    <cellStyle name="Процентный 2 6" xfId="725"/>
    <cellStyle name="Процентный 2 7" xfId="726"/>
    <cellStyle name="Процентный 2 8" xfId="727"/>
    <cellStyle name="Процентный 3" xfId="728"/>
    <cellStyle name="Процентный 3 2" xfId="729"/>
    <cellStyle name="Процентный 4" xfId="730"/>
    <cellStyle name="Процентный 4 2" xfId="731"/>
    <cellStyle name="Процентный 5" xfId="732"/>
    <cellStyle name="Процентный 6" xfId="733"/>
    <cellStyle name="Процентный 7" xfId="734"/>
    <cellStyle name="Процентный 8" xfId="735"/>
    <cellStyle name="Процентный 8 2" xfId="736"/>
    <cellStyle name="Процентный 9" xfId="737"/>
    <cellStyle name="Связанная ячейка 2" xfId="738"/>
    <cellStyle name="Стиль 1" xfId="739"/>
    <cellStyle name="Стиль 1 2" xfId="740"/>
    <cellStyle name="Стиль 1 3" xfId="741"/>
    <cellStyle name="Стиль 1 4" xfId="742"/>
    <cellStyle name="ТЕКСТ" xfId="743"/>
    <cellStyle name="Текст предупреждения 2" xfId="744"/>
    <cellStyle name="Текстовый" xfId="745"/>
    <cellStyle name="Тысячи [0]_22гк" xfId="746"/>
    <cellStyle name="Тысячи [а]" xfId="747"/>
    <cellStyle name="Тысячи_22гк" xfId="748"/>
    <cellStyle name="Финансовый" xfId="923" builtinId="3"/>
    <cellStyle name="Финансовый [0] 2" xfId="749"/>
    <cellStyle name="Финансовый 2" xfId="750"/>
    <cellStyle name="Финансовый 2 10" xfId="751"/>
    <cellStyle name="Финансовый 2 11" xfId="752"/>
    <cellStyle name="Финансовый 2 12" xfId="753"/>
    <cellStyle name="Финансовый 2 13" xfId="754"/>
    <cellStyle name="Финансовый 2 14" xfId="755"/>
    <cellStyle name="Финансовый 2 15" xfId="756"/>
    <cellStyle name="Финансовый 2 2" xfId="757"/>
    <cellStyle name="Финансовый 2 2 10" xfId="758"/>
    <cellStyle name="Финансовый 2 2 11" xfId="759"/>
    <cellStyle name="Финансовый 2 2 12" xfId="760"/>
    <cellStyle name="Финансовый 2 2 2" xfId="761"/>
    <cellStyle name="Финансовый 2 2 2 10" xfId="762"/>
    <cellStyle name="Финансовый 2 2 2 11" xfId="763"/>
    <cellStyle name="Финансовый 2 2 2 12" xfId="764"/>
    <cellStyle name="Финансовый 2 2 2 13" xfId="765"/>
    <cellStyle name="Финансовый 2 2 2 2" xfId="766"/>
    <cellStyle name="Финансовый 2 2 2 2 10" xfId="767"/>
    <cellStyle name="Финансовый 2 2 2 2 11" xfId="768"/>
    <cellStyle name="Финансовый 2 2 2 2 2" xfId="769"/>
    <cellStyle name="Финансовый 2 2 2 2 2 10" xfId="770"/>
    <cellStyle name="Финансовый 2 2 2 2 2 11" xfId="771"/>
    <cellStyle name="Финансовый 2 2 2 2 2 12" xfId="772"/>
    <cellStyle name="Финансовый 2 2 2 2 2 2" xfId="773"/>
    <cellStyle name="Финансовый 2 2 2 2 2 2 2" xfId="774"/>
    <cellStyle name="Финансовый 2 2 2 2 2 2 2 2" xfId="775"/>
    <cellStyle name="Финансовый 2 2 2 2 2 2 2 2 2" xfId="776"/>
    <cellStyle name="Финансовый 2 2 2 2 2 2 2 2 3" xfId="777"/>
    <cellStyle name="Финансовый 2 2 2 2 2 2 2 2 4" xfId="778"/>
    <cellStyle name="Финансовый 2 2 2 2 2 2 2 2 5" xfId="779"/>
    <cellStyle name="Финансовый 2 2 2 2 2 2 2 2 6" xfId="780"/>
    <cellStyle name="Финансовый 2 2 2 2 2 2 2 2 7" xfId="781"/>
    <cellStyle name="Финансовый 2 2 2 2 2 2 2 3" xfId="782"/>
    <cellStyle name="Финансовый 2 2 2 2 2 2 2 4" xfId="783"/>
    <cellStyle name="Финансовый 2 2 2 2 2 2 2 5" xfId="784"/>
    <cellStyle name="Финансовый 2 2 2 2 2 2 2 6" xfId="785"/>
    <cellStyle name="Финансовый 2 2 2 2 2 2 2 7" xfId="786"/>
    <cellStyle name="Финансовый 2 2 2 2 2 2 2 8" xfId="787"/>
    <cellStyle name="Финансовый 2 2 2 2 2 2 3" xfId="788"/>
    <cellStyle name="Финансовый 2 2 2 2 2 2 4" xfId="789"/>
    <cellStyle name="Финансовый 2 2 2 2 2 2 5" xfId="790"/>
    <cellStyle name="Финансовый 2 2 2 2 2 2 6" xfId="791"/>
    <cellStyle name="Финансовый 2 2 2 2 2 2 7" xfId="792"/>
    <cellStyle name="Финансовый 2 2 2 2 2 3" xfId="793"/>
    <cellStyle name="Финансовый 2 2 2 2 2 4" xfId="794"/>
    <cellStyle name="Финансовый 2 2 2 2 2 5" xfId="795"/>
    <cellStyle name="Финансовый 2 2 2 2 2 6" xfId="796"/>
    <cellStyle name="Финансовый 2 2 2 2 2 7" xfId="797"/>
    <cellStyle name="Финансовый 2 2 2 2 2 8" xfId="798"/>
    <cellStyle name="Финансовый 2 2 2 2 2 9" xfId="799"/>
    <cellStyle name="Финансовый 2 2 2 2 3" xfId="800"/>
    <cellStyle name="Финансовый 2 2 2 2 3 2" xfId="801"/>
    <cellStyle name="Финансовый 2 2 2 2 3 2 2" xfId="802"/>
    <cellStyle name="Финансовый 2 2 2 2 3 2 2 2" xfId="803"/>
    <cellStyle name="Финансовый 2 2 2 2 3 3" xfId="804"/>
    <cellStyle name="Финансовый 2 2 2 2 4" xfId="805"/>
    <cellStyle name="Финансовый 2 2 2 2 4 2" xfId="806"/>
    <cellStyle name="Финансовый 2 2 2 2 5" xfId="807"/>
    <cellStyle name="Финансовый 2 2 2 2 5 2" xfId="808"/>
    <cellStyle name="Финансовый 2 2 2 2 6" xfId="809"/>
    <cellStyle name="Финансовый 2 2 2 2 6 2" xfId="810"/>
    <cellStyle name="Финансовый 2 2 2 2 7" xfId="811"/>
    <cellStyle name="Финансовый 2 2 2 2 8" xfId="812"/>
    <cellStyle name="Финансовый 2 2 2 2 9" xfId="813"/>
    <cellStyle name="Финансовый 2 2 2 3" xfId="814"/>
    <cellStyle name="Финансовый 2 2 2 3 2" xfId="815"/>
    <cellStyle name="Финансовый 2 2 2 3 2 2" xfId="816"/>
    <cellStyle name="Финансовый 2 2 2 3 2 3" xfId="817"/>
    <cellStyle name="Финансовый 2 2 2 4" xfId="818"/>
    <cellStyle name="Финансовый 2 2 2 5" xfId="819"/>
    <cellStyle name="Финансовый 2 2 2 6" xfId="820"/>
    <cellStyle name="Финансовый 2 2 2 7" xfId="821"/>
    <cellStyle name="Финансовый 2 2 2 8" xfId="822"/>
    <cellStyle name="Финансовый 2 2 2 9" xfId="823"/>
    <cellStyle name="Финансовый 2 2 3" xfId="824"/>
    <cellStyle name="Финансовый 2 2 3 2" xfId="825"/>
    <cellStyle name="Финансовый 2 2 3 2 2" xfId="826"/>
    <cellStyle name="Финансовый 2 2 3 2 2 2" xfId="827"/>
    <cellStyle name="Финансовый 2 2 3 2 2 3" xfId="828"/>
    <cellStyle name="Финансовый 2 2 3 3" xfId="829"/>
    <cellStyle name="Финансовый 2 2 3 4" xfId="830"/>
    <cellStyle name="Финансовый 2 2 3 5" xfId="831"/>
    <cellStyle name="Финансовый 2 2 3 6" xfId="832"/>
    <cellStyle name="Финансовый 2 2 3 7" xfId="833"/>
    <cellStyle name="Финансовый 2 2 4" xfId="834"/>
    <cellStyle name="Финансовый 2 2 4 2" xfId="835"/>
    <cellStyle name="Финансовый 2 2 4 2 2" xfId="836"/>
    <cellStyle name="Финансовый 2 2 4 2 2 2" xfId="837"/>
    <cellStyle name="Финансовый 2 2 4 3" xfId="838"/>
    <cellStyle name="Финансовый 2 2 5" xfId="839"/>
    <cellStyle name="Финансовый 2 2 5 2" xfId="840"/>
    <cellStyle name="Финансовый 2 2 6" xfId="841"/>
    <cellStyle name="Финансовый 2 2 6 2" xfId="842"/>
    <cellStyle name="Финансовый 2 2 7" xfId="843"/>
    <cellStyle name="Финансовый 2 2 7 2" xfId="844"/>
    <cellStyle name="Финансовый 2 2 8" xfId="845"/>
    <cellStyle name="Финансовый 2 2 9" xfId="846"/>
    <cellStyle name="Финансовый 2 3" xfId="847"/>
    <cellStyle name="Финансовый 2 3 2" xfId="848"/>
    <cellStyle name="Финансовый 2 3 2 2" xfId="849"/>
    <cellStyle name="Финансовый 2 3 2 2 2" xfId="850"/>
    <cellStyle name="Финансовый 2 3 2 2 2 2" xfId="851"/>
    <cellStyle name="Финансовый 2 3 2 2 2 3" xfId="852"/>
    <cellStyle name="Финансовый 2 3 2 3" xfId="853"/>
    <cellStyle name="Финансовый 2 3 2 4" xfId="854"/>
    <cellStyle name="Финансовый 2 3 2 5" xfId="855"/>
    <cellStyle name="Финансовый 2 3 2 6" xfId="856"/>
    <cellStyle name="Финансовый 2 3 2 7" xfId="857"/>
    <cellStyle name="Финансовый 2 3 3" xfId="858"/>
    <cellStyle name="Финансовый 2 3 3 2" xfId="859"/>
    <cellStyle name="Финансовый 2 3 3 2 2" xfId="860"/>
    <cellStyle name="Финансовый 2 3 3 2 2 2" xfId="861"/>
    <cellStyle name="Финансовый 2 3 3 3" xfId="862"/>
    <cellStyle name="Финансовый 2 3 4" xfId="863"/>
    <cellStyle name="Финансовый 2 3 4 2" xfId="864"/>
    <cellStyle name="Финансовый 2 3 5" xfId="865"/>
    <cellStyle name="Финансовый 2 3 5 2" xfId="866"/>
    <cellStyle name="Финансовый 2 3 6" xfId="867"/>
    <cellStyle name="Финансовый 2 3 6 2" xfId="868"/>
    <cellStyle name="Финансовый 2 4" xfId="869"/>
    <cellStyle name="Финансовый 2 4 2" xfId="870"/>
    <cellStyle name="Финансовый 2 4 2 2" xfId="871"/>
    <cellStyle name="Финансовый 2 4 2 3" xfId="872"/>
    <cellStyle name="Финансовый 2 5" xfId="873"/>
    <cellStyle name="Финансовый 2 6" xfId="874"/>
    <cellStyle name="Финансовый 2 7" xfId="875"/>
    <cellStyle name="Финансовый 2 8" xfId="876"/>
    <cellStyle name="Финансовый 2 9" xfId="877"/>
    <cellStyle name="Финансовый 22" xfId="878"/>
    <cellStyle name="Финансовый 3" xfId="879"/>
    <cellStyle name="Финансовый 3 2" xfId="880"/>
    <cellStyle name="Финансовый 4" xfId="881"/>
    <cellStyle name="Финансовый 4 2" xfId="882"/>
    <cellStyle name="Финансовый 5" xfId="883"/>
    <cellStyle name="Финансовый 6" xfId="884"/>
    <cellStyle name="Финансовый 7" xfId="885"/>
    <cellStyle name="Финансовый 8" xfId="886"/>
    <cellStyle name="Финансовый 9" xfId="887"/>
    <cellStyle name="Формула" xfId="888"/>
    <cellStyle name="Формула 2" xfId="889"/>
    <cellStyle name="Формула 3" xfId="890"/>
    <cellStyle name="Формула_5" xfId="891"/>
    <cellStyle name="ФормулаВБ" xfId="892"/>
    <cellStyle name="ФормулаВБ 2" xfId="893"/>
    <cellStyle name="ФормулаВБ_Книга1" xfId="894"/>
    <cellStyle name="ФормулаНаКонтроль" xfId="895"/>
    <cellStyle name="ФормулаНаКонтроль 2" xfId="896"/>
    <cellStyle name="ФормулаНаКонтроль_GRES.2007.5" xfId="897"/>
    <cellStyle name="Формулы" xfId="898"/>
    <cellStyle name="Хороший 2" xfId="899"/>
    <cellStyle name="Цифры по центру с десятыми" xfId="900"/>
    <cellStyle name="Числовой" xfId="901"/>
    <cellStyle name="Џђћ–…ќ’ќ›‰" xfId="902"/>
    <cellStyle name="Џђћ–…ќ’ќ›‰ 2" xfId="903"/>
    <cellStyle name="Џђћ–…ќ’ќ›‰ 3" xfId="904"/>
    <cellStyle name="Џђћ–…ќ’ќ›‰ 4" xfId="905"/>
    <cellStyle name="Шапка таблицы" xfId="906"/>
    <cellStyle name="ܘ_x0008_" xfId="907"/>
    <cellStyle name="ܘ_x0008_?䈌Ȏ㘛䤀ጛܛ_x0008_?䨐Ȏ㘛䤀ጛܛ_x0008_?䉜Ȏ㘛伀ᤛ" xfId="908"/>
    <cellStyle name="ܘ_x0008_?䈌Ȏ㘛䤀ጛܛ_x0008_?䨐Ȏ㘛䤀ጛܛ_x0008_?䉜Ȏ㘛伀ᤛ 1" xfId="909"/>
    <cellStyle name="ܛ_x0008_" xfId="910"/>
    <cellStyle name="ܛ_x0008_?䉜Ȏ㘛伀ᤛܛ_x0008_?偬Ȏ?ഀ഍č_x0001_?䊴Ȏ?ကတĐ_x0001_Ҡ" xfId="911"/>
    <cellStyle name="ܛ_x0008_?䉜Ȏ㘛伀ᤛܛ_x0008_?偬Ȏ?ഀ഍č_x0001_?䊴Ȏ?ကတĐ_x0001_Ҡ 1" xfId="912"/>
    <cellStyle name="ܛ_x0008_?䉜Ȏ㘛伀ᤛܛ_x0008_?偬Ȏ?ഀ഍č_x0001_?䊴Ȏ?ကတĐ_x0001_Ҡ_БДР С44о БДДС ок03" xfId="913"/>
    <cellStyle name="ܛ_x0008__01_СЭ_БП скорр2009" xfId="914"/>
    <cellStyle name="㐀കܒ_x0008_" xfId="915"/>
    <cellStyle name="㐀കܒ_x0008_?䆴Ȏ㘛伀ᤛܛ_x0008_?䧀Ȏ〘䤀ᤘ" xfId="916"/>
    <cellStyle name="㐀കܒ_x0008_?䆴Ȏ㘛伀ᤛܛ_x0008_?䧀Ȏ〘䤀ᤘ 1" xfId="917"/>
    <cellStyle name="㐀കܒ_x0008_?䆴Ȏ㘛伀ᤛܛ_x0008_?䧀Ȏ〘䤀ᤘ_БДР С44о БДДС ок03" xfId="918"/>
    <cellStyle name="㼿" xfId="919"/>
    <cellStyle name="㼿㼿㼿? 2" xfId="920"/>
    <cellStyle name="㼿㼿㼿㼿㼿" xfId="921"/>
    <cellStyle name="㼿㼿㼿㼿㼿㼿㼿㼿㼿?" xfId="9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s\&#1060;&#1054;&#1056;&#1069;&#1052;\DOCUME~1\9335~1\LOCALS~1\Temp\bat\proverk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escdc5\Users\SKUBIL~1\AppData\Local\Temp\Rar$DI00.370\PREDEL.ELEC.2010v1.5Bryans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50;&#1086;&#1088;&#1089;&#1089;&#1080;&#1089;\&#1044;&#1069;&#1055;\&#1054;&#1073;&#1097;&#1072;&#1103;\11%20&#1056;&#1045;&#1043;&#1059;&#1051;&#1048;&#1056;&#1054;&#1042;&#1040;&#1053;&#1048;&#1045;%20&#1058;&#1040;&#1056;&#1048;&#1060;&#1054;&#1042;\03%20&#1055;&#1088;&#1077;&#1076;&#1077;&#1083;&#1100;&#1085;&#1099;&#1077;%202009\&#1045;&#1048;&#1040;&#1057;\&#1045;&#1048;&#1040;&#1057;%2002.08.08\TSET.NET.2009.ORG%20-%20&#1041;&#1077;&#1083;&#1075;&#1086;&#1088;&#1086;&#1076;&#1101;&#1085;&#1077;&#1088;&#1075;&#1086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&#1055;&#1083;&#1072;&#1085;%20&#1085;&#1072;%202008-2010(13.7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escdc5\Documents%20and%20Settings\nlpitr\Local%20Settings\Temporary%20Internet%20Files\Content.Outlook\TXCX2SRA\Peredacha.201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44;&#1062;\&#1058;&#1041;&#1056;\&#1053;&#1042;&#1042;+&#1057;&#1053;\&#1053;&#1042;&#1042;%20&#1086;&#1090;&#1095;&#1077;&#1090;&#1085;&#1099;&#1081;%20&#1092;&#1086;&#1088;&#1084;&#1072;&#1090;\2012-12\&#1058;&#1047;%20&#1085;&#1072;%202013%20&#1075;&#1086;&#1076;\&#1040;&#1069;&#1057;%20(&#1056;&#1040;)%202013\&#1058;&#1072;&#1073;&#1083;&#1080;&#1094;&#1099;%20&#1088;&#1072;&#1089;&#1095;&#1077;&#1090;&#1072;%20&#1057;&#1053;%20&#1087;&#1086;%20&#1056;&#1040;%20(2013)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&#1044;&#1086;&#1082;&#1091;&#1084;&#1077;&#1085;&#1090;&#1099;%20&#1045;&#1048;&#1040;&#1057;\Documents%20and%20Settings\Administrator\Local%20Settings\Temporary%20Internet%20Files\Content.IE5\OZ4WAL3W\&#1088;&#1072;&#1089;&#1095;&#1077;&#1090;%20&#1089;&#1090;&#1088;&#1072;&#1085;&#109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oks\&#1056;&#1072;&#1073;&#1086;&#1095;&#1080;&#1081;%20&#1089;&#1090;&#1086;&#1083;\&#1051;&#1080;&#1076;&#1080;&#1103;\&#1084;&#1077;&#1090;&#1086;&#1076;&#1080;&#1082;&#1072;%20&#1060;&#1057;&#1058;%20&#1085;&#1072;%2020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&#1052;&#1086;&#1080;%20&#1076;&#1086;&#1082;&#1091;&#1084;&#1077;&#1085;&#1090;&#1099;\&#1064;&#1072;&#1073;&#1083;&#1086;&#1085;%20%20&#1060;&#1057;&#1058;%20&#1087;&#1086;%20&#1090;&#1072;&#1088;&#1080;&#1092;&#1072;&#1084;%20(&#1075;&#1077;&#1085;&#1077;&#1088;&#1072;&#1094;&#1080;&#1103;)\GRE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ashina_ea\&#1086;&#1073;&#1097;&#1072;&#1103;\&#1058;&#1072;&#1088;&#1080;&#1092;&#1099;%20&#1085;&#1072;%20&#1087;&#1077;&#1088;&#1077;&#1076;&#1072;&#1095;&#1091;\&#1058;&#1072;&#1088;&#1080;&#1092;&#1099;%202007&#1075;\&#1069;&#1082;&#1089;&#1087;&#1077;&#1088;&#1090;&#1080;&#1079;&#1072;%20&#1090;&#1072;&#1088;&#1080;&#1092;&#1086;&#1074;\&#1069;&#1082;&#1089;&#1087;&#1077;&#1088;&#1090;&#1080;&#1079;&#1099;\&#1056;&#1072;&#1089;&#1095;&#1077;&#1090;&#1099;%20&#1060;&#1057;&#1058;\&#1040;&#1089;&#1090;&#1088;&#1072;&#1093;&#1072;&#1085;&#1089;&#1082;&#1072;&#1103;%20&#1086;&#1073;&#1083;&#1072;&#1089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Кедровский"/>
      <sheetName val="UGOL"/>
      <sheetName val="TEHSHEET"/>
      <sheetName val="план 200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ик"/>
      <sheetName val="Баланс ээ"/>
      <sheetName val="Баланс мощности"/>
      <sheetName val="regs"/>
      <sheetName val="Справочники"/>
      <sheetName val="ээ"/>
    </sheetNames>
    <sheetDataSet>
      <sheetData sheetId="0" refreshError="1"/>
      <sheetData sheetId="1" refreshError="1"/>
      <sheetData sheetId="2"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7">
          <cell r="G57">
            <v>0</v>
          </cell>
        </row>
        <row r="58">
          <cell r="G58">
            <v>0</v>
          </cell>
        </row>
        <row r="60">
          <cell r="G60">
            <v>0</v>
          </cell>
        </row>
        <row r="61">
          <cell r="G61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5">
          <cell r="G105">
            <v>0</v>
          </cell>
        </row>
        <row r="106">
          <cell r="G106">
            <v>0</v>
          </cell>
        </row>
        <row r="108">
          <cell r="G108">
            <v>0</v>
          </cell>
        </row>
        <row r="109">
          <cell r="G109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правочники"/>
      <sheetName val="Обновление"/>
      <sheetName val="Справочник"/>
      <sheetName val="сбыт"/>
      <sheetName val="ЭСО"/>
      <sheetName val="сети"/>
      <sheetName val="Ген. не уч. ОРЭМ"/>
      <sheetName val="Баланс ээ"/>
      <sheetName val="Баланс мощности"/>
      <sheetName val="Свод"/>
      <sheetName val="топливо"/>
      <sheetName val="Титул"/>
      <sheetName val="Прил 1"/>
      <sheetName val="Прил 2"/>
      <sheetName val="Прил 3"/>
      <sheetName val="regs"/>
      <sheetName val="Регионы"/>
      <sheetName val="Лист1"/>
    </sheetNames>
    <sheetDataSet>
      <sheetData sheetId="0" refreshError="1"/>
      <sheetData sheetId="1">
        <row r="15">
          <cell r="B15">
            <v>2006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1">
          <cell r="AC1" t="str">
            <v>Все сетевые компании</v>
          </cell>
        </row>
      </sheetData>
      <sheetData sheetId="7"/>
      <sheetData sheetId="8"/>
      <sheetData sheetId="9">
        <row r="8">
          <cell r="G8" t="str">
            <v>-</v>
          </cell>
        </row>
        <row r="12">
          <cell r="G12" t="str">
            <v>-</v>
          </cell>
        </row>
        <row r="15">
          <cell r="G15" t="str">
            <v>-</v>
          </cell>
        </row>
        <row r="25">
          <cell r="G25">
            <v>0</v>
          </cell>
        </row>
        <row r="30">
          <cell r="G30">
            <v>0</v>
          </cell>
        </row>
        <row r="46">
          <cell r="G46">
            <v>0</v>
          </cell>
        </row>
      </sheetData>
      <sheetData sheetId="10">
        <row r="13">
          <cell r="F13">
            <v>0</v>
          </cell>
        </row>
        <row r="18">
          <cell r="F18">
            <v>0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>
            <v>0</v>
          </cell>
        </row>
        <row r="22">
          <cell r="F22">
            <v>0</v>
          </cell>
        </row>
        <row r="23">
          <cell r="F23">
            <v>0</v>
          </cell>
        </row>
        <row r="24">
          <cell r="F24">
            <v>0</v>
          </cell>
        </row>
        <row r="25">
          <cell r="F25">
            <v>0</v>
          </cell>
        </row>
        <row r="26">
          <cell r="F26">
            <v>0</v>
          </cell>
        </row>
        <row r="28">
          <cell r="F28">
            <v>0</v>
          </cell>
        </row>
        <row r="29">
          <cell r="F29">
            <v>0</v>
          </cell>
        </row>
        <row r="31">
          <cell r="F31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0</v>
          </cell>
        </row>
        <row r="36">
          <cell r="F36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0</v>
          </cell>
        </row>
        <row r="43">
          <cell r="F43">
            <v>0</v>
          </cell>
        </row>
        <row r="45">
          <cell r="F45">
            <v>0</v>
          </cell>
        </row>
        <row r="47">
          <cell r="F47">
            <v>0</v>
          </cell>
        </row>
        <row r="49">
          <cell r="F49">
            <v>0</v>
          </cell>
        </row>
        <row r="51">
          <cell r="F51">
            <v>0</v>
          </cell>
        </row>
      </sheetData>
      <sheetData sheetId="11">
        <row r="12">
          <cell r="H12">
            <v>579.54</v>
          </cell>
        </row>
      </sheetData>
      <sheetData sheetId="12">
        <row r="12">
          <cell r="H12">
            <v>88.531999999999996</v>
          </cell>
        </row>
      </sheetData>
      <sheetData sheetId="13">
        <row r="5">
          <cell r="D5">
            <v>3962396.41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Выберите регион из списка…</v>
          </cell>
        </row>
      </sheetData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Справочники"/>
      <sheetName val="Инструкция"/>
      <sheetName val="3"/>
      <sheetName val="4"/>
      <sheetName val="5"/>
      <sheetName val="свод"/>
      <sheetName val="Инвестиции"/>
      <sheetName val="16"/>
      <sheetName val="17"/>
      <sheetName val="17.1"/>
      <sheetName val="24"/>
      <sheetName val="25"/>
      <sheetName val="P2.1"/>
      <sheetName val="P2.2"/>
      <sheetName val="перекрестка"/>
      <sheetName val="Ф-1 (для АО-энерго)"/>
      <sheetName val="Ф-2 (для АО-энерго)"/>
      <sheetName val="TEHSHEET"/>
      <sheetName val="Регионы"/>
      <sheetName val="Лист1"/>
      <sheetName val="план 2000"/>
      <sheetName val="FST5"/>
      <sheetName val="Контроль"/>
      <sheetName val="Исходные"/>
      <sheetName val="29"/>
      <sheetName val="20"/>
      <sheetName val="21"/>
      <sheetName val="26"/>
      <sheetName val="27"/>
      <sheetName val="28"/>
      <sheetName val="19"/>
      <sheetName val="22"/>
      <sheetName val="Списки"/>
      <sheetName val="ЭСО"/>
      <sheetName val="сбыт"/>
      <sheetName val="Ген. не уч. ОРЭМ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>
        <row r="15">
          <cell r="G15">
            <v>1648.5738902300704</v>
          </cell>
          <cell r="L15">
            <v>1174.4970531203201</v>
          </cell>
          <cell r="M15">
            <v>2019.31682303768</v>
          </cell>
          <cell r="Q15">
            <v>2026.7442880387787</v>
          </cell>
          <cell r="R15">
            <v>1128.9960632779289</v>
          </cell>
          <cell r="V15">
            <v>2131.7444577038782</v>
          </cell>
          <cell r="W15">
            <v>1233.9960218430288</v>
          </cell>
          <cell r="AA15">
            <v>2464.4652743438992</v>
          </cell>
          <cell r="AB15">
            <v>1267.6629326561006</v>
          </cell>
        </row>
        <row r="16">
          <cell r="M16">
            <v>1300.6527614203203</v>
          </cell>
          <cell r="R16">
            <v>2286.5503949657277</v>
          </cell>
          <cell r="W16">
            <v>2391.5503535308271</v>
          </cell>
          <cell r="AB16">
            <v>2425.2172643438994</v>
          </cell>
        </row>
        <row r="17">
          <cell r="N17">
            <v>2443.1314800000005</v>
          </cell>
          <cell r="S17">
            <v>2448.8531332406001</v>
          </cell>
          <cell r="X17">
            <v>2658.8531251999998</v>
          </cell>
          <cell r="AC17">
            <v>2624.1803020000002</v>
          </cell>
        </row>
        <row r="18">
          <cell r="K18">
            <v>411.37848063999985</v>
          </cell>
          <cell r="L18">
            <v>52.336688000000002</v>
          </cell>
          <cell r="M18">
            <v>255.07233950200001</v>
          </cell>
          <cell r="P18">
            <v>816.69</v>
          </cell>
          <cell r="Q18">
            <v>69.94</v>
          </cell>
          <cell r="U18">
            <v>816.69</v>
          </cell>
          <cell r="V18">
            <v>69.94</v>
          </cell>
          <cell r="Z18">
            <v>816.69</v>
          </cell>
          <cell r="AA18">
            <v>69.94</v>
          </cell>
        </row>
        <row r="19">
          <cell r="K19">
            <v>8840.8692717180002</v>
          </cell>
          <cell r="L19">
            <v>497.89583429999999</v>
          </cell>
          <cell r="M19">
            <v>280.47815204</v>
          </cell>
          <cell r="P19">
            <v>8708.8827474379796</v>
          </cell>
          <cell r="Q19">
            <v>575</v>
          </cell>
          <cell r="R19">
            <v>534</v>
          </cell>
          <cell r="U19">
            <v>8958.8673145681787</v>
          </cell>
          <cell r="V19">
            <v>575</v>
          </cell>
          <cell r="W19">
            <v>534</v>
          </cell>
          <cell r="Z19">
            <v>9805.3712169999999</v>
          </cell>
          <cell r="AA19">
            <v>575</v>
          </cell>
          <cell r="AB19">
            <v>534</v>
          </cell>
        </row>
        <row r="20">
          <cell r="K20">
            <v>497.78821679999999</v>
          </cell>
          <cell r="L20">
            <v>23.649946</v>
          </cell>
          <cell r="Q20">
            <v>21</v>
          </cell>
          <cell r="R20">
            <v>8.5</v>
          </cell>
          <cell r="V20">
            <v>21</v>
          </cell>
          <cell r="W20">
            <v>8.5</v>
          </cell>
          <cell r="AA20">
            <v>21</v>
          </cell>
          <cell r="AB20">
            <v>8.5</v>
          </cell>
        </row>
        <row r="25">
          <cell r="F25">
            <v>2905.35</v>
          </cell>
          <cell r="G25">
            <v>66.95</v>
          </cell>
          <cell r="H25">
            <v>1070.5500200000001</v>
          </cell>
          <cell r="I25">
            <v>2000.8</v>
          </cell>
          <cell r="K25">
            <v>5493.6975269999994</v>
          </cell>
          <cell r="L25">
            <v>262.27428399999997</v>
          </cell>
          <cell r="M25">
            <v>1165.6785969999999</v>
          </cell>
          <cell r="N25">
            <v>2195.6444800000004</v>
          </cell>
          <cell r="P25">
            <v>3731.7383199999999</v>
          </cell>
          <cell r="Q25">
            <v>77.78</v>
          </cell>
          <cell r="R25">
            <v>1257.4550748292002</v>
          </cell>
          <cell r="S25">
            <v>2162.5300080406</v>
          </cell>
          <cell r="U25">
            <v>5494.7350000000006</v>
          </cell>
          <cell r="V25">
            <v>281.99</v>
          </cell>
          <cell r="W25">
            <v>1257.4549999999999</v>
          </cell>
          <cell r="X25">
            <v>2372.5299999999997</v>
          </cell>
          <cell r="Z25">
            <v>5978.3000099999999</v>
          </cell>
          <cell r="AA25">
            <v>504.41000999999994</v>
          </cell>
          <cell r="AB25">
            <v>1340.899895</v>
          </cell>
          <cell r="AC25">
            <v>2338.3003020000001</v>
          </cell>
        </row>
        <row r="29">
          <cell r="F29">
            <v>3068.4599428571428</v>
          </cell>
          <cell r="G29">
            <v>218.94</v>
          </cell>
          <cell r="K29">
            <v>875.43456600000013</v>
          </cell>
          <cell r="L29">
            <v>99.102475999999996</v>
          </cell>
          <cell r="P29">
            <v>2436.5739111000003</v>
          </cell>
          <cell r="Q29">
            <v>257.9227889</v>
          </cell>
          <cell r="R29">
            <v>0</v>
          </cell>
          <cell r="S29">
            <v>0</v>
          </cell>
          <cell r="U29">
            <v>713.57399999999996</v>
          </cell>
          <cell r="V29">
            <v>53.713000000000001</v>
          </cell>
          <cell r="W29">
            <v>0</v>
          </cell>
          <cell r="X29">
            <v>0</v>
          </cell>
        </row>
      </sheetData>
      <sheetData sheetId="6" refreshError="1">
        <row r="15">
          <cell r="G15">
            <v>182.39089999999999</v>
          </cell>
          <cell r="K15">
            <v>0</v>
          </cell>
          <cell r="L15">
            <v>115.97</v>
          </cell>
          <cell r="M15">
            <v>267.55588112887875</v>
          </cell>
          <cell r="Q15">
            <v>171.61970667181902</v>
          </cell>
          <cell r="R15">
            <v>451.69231673355705</v>
          </cell>
          <cell r="V15">
            <v>212.46791643582648</v>
          </cell>
          <cell r="W15">
            <v>509.23231698355698</v>
          </cell>
          <cell r="AA15">
            <v>147.10958210249299</v>
          </cell>
          <cell r="AB15">
            <v>443.592315983557</v>
          </cell>
        </row>
        <row r="16">
          <cell r="M16">
            <v>112.54479106952296</v>
          </cell>
          <cell r="R16">
            <v>190</v>
          </cell>
          <cell r="W16">
            <v>247.54000024999993</v>
          </cell>
          <cell r="AB16">
            <v>181.89999924999995</v>
          </cell>
        </row>
        <row r="17">
          <cell r="N17">
            <v>278.89999999999998</v>
          </cell>
          <cell r="S17">
            <v>453.01434698498502</v>
          </cell>
          <cell r="X17">
            <v>529.66434673498497</v>
          </cell>
          <cell r="AC17">
            <v>448.86434673498502</v>
          </cell>
        </row>
        <row r="18">
          <cell r="K18">
            <v>46.96101377168948</v>
          </cell>
          <cell r="L18">
            <v>5.9745077625570779</v>
          </cell>
          <cell r="M18">
            <v>29.117846975114155</v>
          </cell>
          <cell r="P18">
            <v>117</v>
          </cell>
          <cell r="Q18">
            <v>12</v>
          </cell>
          <cell r="U18">
            <v>117</v>
          </cell>
          <cell r="V18">
            <v>22</v>
          </cell>
          <cell r="Z18">
            <v>117</v>
          </cell>
          <cell r="AA18">
            <v>22</v>
          </cell>
        </row>
        <row r="19">
          <cell r="K19">
            <v>1425.193327249227</v>
          </cell>
          <cell r="L19">
            <v>78.896328140002367</v>
          </cell>
          <cell r="M19">
            <v>32.047734251141556</v>
          </cell>
          <cell r="P19">
            <v>1490.3229124301099</v>
          </cell>
          <cell r="Q19">
            <v>77</v>
          </cell>
          <cell r="R19">
            <v>72</v>
          </cell>
          <cell r="U19">
            <v>1460.46</v>
          </cell>
          <cell r="V19">
            <v>77</v>
          </cell>
          <cell r="W19">
            <v>72</v>
          </cell>
          <cell r="Z19">
            <v>1396.459998</v>
          </cell>
          <cell r="AA19">
            <v>77</v>
          </cell>
          <cell r="AB19">
            <v>72</v>
          </cell>
        </row>
        <row r="20">
          <cell r="K20">
            <v>56.825138904109593</v>
          </cell>
          <cell r="L20">
            <v>2.699765525114155</v>
          </cell>
          <cell r="Q20">
            <v>2.8</v>
          </cell>
          <cell r="R20">
            <v>1.1399999999999999</v>
          </cell>
          <cell r="V20">
            <v>2.8</v>
          </cell>
          <cell r="W20">
            <v>1.1399999999999999</v>
          </cell>
          <cell r="AA20">
            <v>2.8</v>
          </cell>
          <cell r="AB20">
            <v>1.1399999999999999</v>
          </cell>
        </row>
        <row r="21">
          <cell r="K21">
            <v>40.683821014784499</v>
          </cell>
          <cell r="L21">
            <v>18.780063094804614</v>
          </cell>
          <cell r="M21">
            <v>28.164155251141523</v>
          </cell>
          <cell r="N21">
            <v>28.251940639269403</v>
          </cell>
          <cell r="P21">
            <v>39.908100163950103</v>
          </cell>
          <cell r="Q21">
            <v>14.159583102493087</v>
          </cell>
          <cell r="R21">
            <v>43.917969748571934</v>
          </cell>
          <cell r="S21">
            <v>44.014346984985039</v>
          </cell>
          <cell r="U21">
            <v>34.758099913950062</v>
          </cell>
          <cell r="V21">
            <v>9.0095828524930504</v>
          </cell>
          <cell r="W21">
            <v>38.767969498571894</v>
          </cell>
          <cell r="X21">
            <v>38.864346734984998</v>
          </cell>
          <cell r="Z21">
            <v>34.758099913950062</v>
          </cell>
          <cell r="AA21">
            <v>9.0095828524930504</v>
          </cell>
          <cell r="AB21">
            <v>38.767969498571894</v>
          </cell>
          <cell r="AC21">
            <v>38.864346734984998</v>
          </cell>
        </row>
        <row r="25">
          <cell r="F25">
            <v>298.7824</v>
          </cell>
          <cell r="G25">
            <v>9.3000000000000007</v>
          </cell>
          <cell r="H25">
            <v>138.6797</v>
          </cell>
          <cell r="I25">
            <v>247.04920000000001</v>
          </cell>
          <cell r="K25">
            <v>964.76977778136256</v>
          </cell>
          <cell r="L25">
            <v>52.216193337358888</v>
          </cell>
          <cell r="M25">
            <v>134.20209817351596</v>
          </cell>
          <cell r="N25">
            <v>250.64434703196352</v>
          </cell>
          <cell r="P25">
            <v>618.1</v>
          </cell>
          <cell r="Q25">
            <v>15.5</v>
          </cell>
          <cell r="R25">
            <v>217.9</v>
          </cell>
          <cell r="S25">
            <v>409</v>
          </cell>
          <cell r="U25">
            <v>609.63499999999999</v>
          </cell>
          <cell r="V25">
            <v>7.0350000000000108</v>
          </cell>
          <cell r="W25">
            <v>261.48</v>
          </cell>
          <cell r="X25">
            <v>490.79999999999995</v>
          </cell>
          <cell r="Z25">
            <v>802</v>
          </cell>
          <cell r="AA25">
            <v>46</v>
          </cell>
          <cell r="AB25">
            <v>211</v>
          </cell>
          <cell r="AC25">
            <v>410</v>
          </cell>
        </row>
        <row r="29">
          <cell r="F29">
            <v>374.96420000000001</v>
          </cell>
          <cell r="G29">
            <v>27.655899999999999</v>
          </cell>
          <cell r="H29">
            <v>0</v>
          </cell>
          <cell r="I29">
            <v>0</v>
          </cell>
          <cell r="K29">
            <v>140</v>
          </cell>
          <cell r="L29">
            <v>20</v>
          </cell>
          <cell r="M29">
            <v>0</v>
          </cell>
          <cell r="N29">
            <v>0</v>
          </cell>
          <cell r="P29">
            <v>326.04000000000002</v>
          </cell>
          <cell r="Q29">
            <v>43.75</v>
          </cell>
          <cell r="U29">
            <v>211.36666666666665</v>
          </cell>
          <cell r="V29">
            <v>50.683333333333337</v>
          </cell>
        </row>
      </sheetData>
      <sheetData sheetId="7"/>
      <sheetData sheetId="8" refreshError="1"/>
      <sheetData sheetId="9" refreshError="1">
        <row r="9">
          <cell r="E9">
            <v>2805</v>
          </cell>
          <cell r="F9">
            <v>2788</v>
          </cell>
          <cell r="G9">
            <v>2818</v>
          </cell>
          <cell r="H9">
            <v>2824</v>
          </cell>
          <cell r="I9">
            <v>2831</v>
          </cell>
        </row>
        <row r="11">
          <cell r="E11">
            <v>2805</v>
          </cell>
          <cell r="F11">
            <v>2788</v>
          </cell>
          <cell r="G11">
            <v>2818</v>
          </cell>
          <cell r="H11">
            <v>2824</v>
          </cell>
          <cell r="I11">
            <v>2831</v>
          </cell>
        </row>
        <row r="13">
          <cell r="E13">
            <v>2805</v>
          </cell>
          <cell r="F13">
            <v>2788</v>
          </cell>
          <cell r="G13">
            <v>2818</v>
          </cell>
          <cell r="H13">
            <v>2824</v>
          </cell>
          <cell r="I13">
            <v>2831</v>
          </cell>
        </row>
        <row r="16">
          <cell r="E16">
            <v>2805</v>
          </cell>
          <cell r="F16">
            <v>2788</v>
          </cell>
          <cell r="G16">
            <v>2818</v>
          </cell>
          <cell r="H16">
            <v>2824</v>
          </cell>
          <cell r="I16">
            <v>2831</v>
          </cell>
        </row>
        <row r="18">
          <cell r="E18">
            <v>2425.8440000000001</v>
          </cell>
          <cell r="F18">
            <v>2425.8440000000001</v>
          </cell>
          <cell r="G18">
            <v>3112.53</v>
          </cell>
          <cell r="H18">
            <v>3253.6169999999997</v>
          </cell>
          <cell r="I18">
            <v>3191.2991999999999</v>
          </cell>
        </row>
        <row r="20">
          <cell r="E20">
            <v>3.04</v>
          </cell>
          <cell r="F20">
            <v>3.0789499999999999</v>
          </cell>
          <cell r="G20">
            <v>3.04</v>
          </cell>
          <cell r="H20">
            <v>3.1299934811011867</v>
          </cell>
          <cell r="I20">
            <v>3.2</v>
          </cell>
        </row>
        <row r="23">
          <cell r="E23">
            <v>12.5</v>
          </cell>
          <cell r="F23">
            <v>13.7</v>
          </cell>
          <cell r="G23">
            <v>12.5</v>
          </cell>
          <cell r="H23">
            <v>11.57</v>
          </cell>
          <cell r="I23">
            <v>13.64</v>
          </cell>
        </row>
        <row r="26">
          <cell r="E26">
            <v>50</v>
          </cell>
          <cell r="F26">
            <v>62</v>
          </cell>
          <cell r="G26">
            <v>65</v>
          </cell>
          <cell r="H26">
            <v>68.510000000000005</v>
          </cell>
          <cell r="I26">
            <v>75</v>
          </cell>
        </row>
        <row r="29">
          <cell r="E29">
            <v>21.4</v>
          </cell>
          <cell r="F29">
            <v>19.149999999999999</v>
          </cell>
          <cell r="G29">
            <v>15</v>
          </cell>
          <cell r="H29">
            <v>16.53</v>
          </cell>
          <cell r="I29">
            <v>18.77</v>
          </cell>
        </row>
        <row r="32">
          <cell r="E32">
            <v>10</v>
          </cell>
          <cell r="F32">
            <v>23.206</v>
          </cell>
          <cell r="G32">
            <v>12.531808</v>
          </cell>
          <cell r="H32">
            <v>14.05</v>
          </cell>
          <cell r="I32">
            <v>33</v>
          </cell>
        </row>
        <row r="34">
          <cell r="B34" t="str">
            <v>Выплаты прочие:</v>
          </cell>
        </row>
        <row r="35">
          <cell r="E35">
            <v>13.905727000000001</v>
          </cell>
          <cell r="F35">
            <v>40.692380999999997</v>
          </cell>
          <cell r="H35">
            <v>11.387369</v>
          </cell>
          <cell r="I35">
            <v>4.0000160571481267</v>
          </cell>
        </row>
        <row r="37">
          <cell r="B37" t="str">
            <v>Выплаты &lt;______________&gt;:</v>
          </cell>
        </row>
        <row r="47">
          <cell r="F47">
            <v>6507.4</v>
          </cell>
        </row>
        <row r="49">
          <cell r="E49">
            <v>12</v>
          </cell>
          <cell r="F49">
            <v>12</v>
          </cell>
          <cell r="G49">
            <v>12</v>
          </cell>
          <cell r="H49">
            <v>12</v>
          </cell>
          <cell r="I49">
            <v>12</v>
          </cell>
        </row>
      </sheetData>
      <sheetData sheetId="10" refreshError="1">
        <row r="9">
          <cell r="E9">
            <v>619973</v>
          </cell>
          <cell r="J9">
            <v>48772815</v>
          </cell>
        </row>
        <row r="13">
          <cell r="E13">
            <v>4231279</v>
          </cell>
          <cell r="F13">
            <v>4301190.36093025</v>
          </cell>
          <cell r="G13">
            <v>5709375</v>
          </cell>
          <cell r="H13">
            <v>4949064.5141820209</v>
          </cell>
        </row>
        <row r="14">
          <cell r="E14">
            <v>140971</v>
          </cell>
          <cell r="F14">
            <v>143300.19513501669</v>
          </cell>
          <cell r="G14">
            <v>81902</v>
          </cell>
          <cell r="H14">
            <v>171884.59261751676</v>
          </cell>
        </row>
        <row r="15">
          <cell r="E15">
            <v>61052</v>
          </cell>
          <cell r="F15">
            <v>62060.732444141264</v>
          </cell>
          <cell r="G15">
            <v>207614.8</v>
          </cell>
          <cell r="H15">
            <v>151927.14725003205</v>
          </cell>
        </row>
        <row r="16">
          <cell r="E16">
            <v>11482</v>
          </cell>
          <cell r="F16">
            <v>11671.711490592117</v>
          </cell>
          <cell r="G16">
            <v>70246.2</v>
          </cell>
          <cell r="H16">
            <v>47058.745950430515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E18">
            <v>127312</v>
          </cell>
          <cell r="F18">
            <v>127614</v>
          </cell>
          <cell r="G18">
            <v>135736</v>
          </cell>
          <cell r="H18">
            <v>131790</v>
          </cell>
        </row>
        <row r="19">
          <cell r="E19">
            <v>1946</v>
          </cell>
          <cell r="F19">
            <v>1946</v>
          </cell>
          <cell r="G19">
            <v>4980</v>
          </cell>
          <cell r="H19">
            <v>4058.6957483260062</v>
          </cell>
        </row>
        <row r="20">
          <cell r="E20">
            <v>13827</v>
          </cell>
          <cell r="F20">
            <v>15087</v>
          </cell>
          <cell r="G20">
            <v>27741</v>
          </cell>
          <cell r="H20">
            <v>21252.304251673995</v>
          </cell>
        </row>
        <row r="21">
          <cell r="E21">
            <v>35630</v>
          </cell>
          <cell r="F21">
            <v>35671</v>
          </cell>
          <cell r="G21">
            <v>92194</v>
          </cell>
          <cell r="H21">
            <v>35377</v>
          </cell>
        </row>
        <row r="24">
          <cell r="E24">
            <v>24855</v>
          </cell>
          <cell r="F24">
            <v>43988</v>
          </cell>
          <cell r="G24">
            <v>0</v>
          </cell>
          <cell r="H24">
            <v>0</v>
          </cell>
        </row>
        <row r="25">
          <cell r="E25">
            <v>6140</v>
          </cell>
          <cell r="F25">
            <v>10751.485281773113</v>
          </cell>
          <cell r="G25">
            <v>67300</v>
          </cell>
          <cell r="H25">
            <v>67300</v>
          </cell>
        </row>
        <row r="26">
          <cell r="E26">
            <v>786439.91399999999</v>
          </cell>
          <cell r="F26">
            <v>1377100.5147182269</v>
          </cell>
          <cell r="G26">
            <v>2970778.2</v>
          </cell>
          <cell r="H26">
            <v>2970778.2</v>
          </cell>
        </row>
        <row r="28">
          <cell r="E28">
            <v>155620</v>
          </cell>
          <cell r="F28">
            <v>648181.23631680617</v>
          </cell>
          <cell r="G28">
            <v>419000</v>
          </cell>
          <cell r="H28">
            <v>419000</v>
          </cell>
        </row>
        <row r="29">
          <cell r="E29">
            <v>6866</v>
          </cell>
          <cell r="F29">
            <v>28597.946077311346</v>
          </cell>
          <cell r="G29">
            <v>5000</v>
          </cell>
          <cell r="H29">
            <v>5000</v>
          </cell>
        </row>
        <row r="30">
          <cell r="E30">
            <v>21586</v>
          </cell>
          <cell r="F30">
            <v>89909.010198782795</v>
          </cell>
          <cell r="G30">
            <v>459443</v>
          </cell>
          <cell r="H30">
            <v>459443</v>
          </cell>
        </row>
        <row r="31">
          <cell r="E31">
            <v>8500</v>
          </cell>
          <cell r="F31">
            <v>35403.807407099681</v>
          </cell>
          <cell r="G31">
            <v>3000</v>
          </cell>
          <cell r="H31">
            <v>3000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</row>
        <row r="33">
          <cell r="E33">
            <v>32500</v>
          </cell>
          <cell r="F33">
            <v>31848</v>
          </cell>
          <cell r="G33">
            <v>0</v>
          </cell>
          <cell r="H33">
            <v>0</v>
          </cell>
        </row>
        <row r="34">
          <cell r="E34">
            <v>1537</v>
          </cell>
          <cell r="F34">
            <v>2437.3332201634885</v>
          </cell>
          <cell r="G34">
            <v>0</v>
          </cell>
          <cell r="H34">
            <v>0</v>
          </cell>
        </row>
        <row r="35">
          <cell r="E35">
            <v>7050</v>
          </cell>
          <cell r="F35">
            <v>7112.6667798365115</v>
          </cell>
          <cell r="G35">
            <v>0</v>
          </cell>
          <cell r="H35">
            <v>0</v>
          </cell>
        </row>
        <row r="36">
          <cell r="E36">
            <v>50990</v>
          </cell>
          <cell r="F36">
            <v>242</v>
          </cell>
          <cell r="G36">
            <v>0</v>
          </cell>
          <cell r="H36">
            <v>0</v>
          </cell>
        </row>
        <row r="39">
          <cell r="E39">
            <v>0</v>
          </cell>
          <cell r="F39">
            <v>4713</v>
          </cell>
          <cell r="G39">
            <v>0</v>
          </cell>
          <cell r="H39">
            <v>0</v>
          </cell>
        </row>
        <row r="40">
          <cell r="E40">
            <v>0</v>
          </cell>
          <cell r="F40">
            <v>617.95096159855495</v>
          </cell>
          <cell r="G40">
            <v>0</v>
          </cell>
          <cell r="H40">
            <v>0</v>
          </cell>
        </row>
        <row r="41">
          <cell r="E41">
            <v>0</v>
          </cell>
          <cell r="F41">
            <v>79150.049038401441</v>
          </cell>
          <cell r="G41">
            <v>0</v>
          </cell>
          <cell r="H41">
            <v>0</v>
          </cell>
        </row>
      </sheetData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>
        <row r="4">
          <cell r="C4" t="str">
            <v>31 декабря</v>
          </cell>
          <cell r="D4" t="str">
            <v>2007г.</v>
          </cell>
        </row>
        <row r="7">
          <cell r="C7" t="str">
            <v>ОАО "Белгородэнерго"</v>
          </cell>
        </row>
        <row r="8">
          <cell r="C8" t="str">
            <v>______________3123117903______________________________</v>
          </cell>
        </row>
        <row r="9">
          <cell r="C9" t="str">
            <v>оказание услуг по передаче и распределению электрической энергии</v>
          </cell>
        </row>
        <row r="10">
          <cell r="C10" t="str">
            <v>Открытое акционерное общество</v>
          </cell>
        </row>
        <row r="11">
          <cell r="A11" t="str">
            <v>_________________________________________________________________________________________________</v>
          </cell>
        </row>
        <row r="13">
          <cell r="C13" t="str">
            <v>г. Белгород, ул. Преображенская, 42</v>
          </cell>
        </row>
        <row r="14">
          <cell r="A14" t="str">
            <v>_________________________________________________________________________________________________</v>
          </cell>
        </row>
        <row r="23">
          <cell r="C23" t="str">
            <v>110</v>
          </cell>
          <cell r="D23">
            <v>148</v>
          </cell>
          <cell r="E23">
            <v>12836</v>
          </cell>
        </row>
        <row r="24">
          <cell r="C24" t="str">
            <v>120</v>
          </cell>
          <cell r="D24">
            <v>7527380</v>
          </cell>
          <cell r="E24">
            <v>9062549</v>
          </cell>
        </row>
        <row r="25">
          <cell r="C25" t="str">
            <v>130</v>
          </cell>
          <cell r="D25">
            <v>23565</v>
          </cell>
          <cell r="E25">
            <v>47076</v>
          </cell>
        </row>
        <row r="26">
          <cell r="C26" t="str">
            <v>135</v>
          </cell>
          <cell r="D26">
            <v>0</v>
          </cell>
          <cell r="E26">
            <v>0</v>
          </cell>
        </row>
        <row r="27">
          <cell r="C27" t="str">
            <v>140</v>
          </cell>
          <cell r="D27">
            <v>25290</v>
          </cell>
          <cell r="E27">
            <v>0</v>
          </cell>
        </row>
        <row r="28">
          <cell r="C28" t="str">
            <v>145</v>
          </cell>
          <cell r="D28">
            <v>3996</v>
          </cell>
          <cell r="E28">
            <v>2709</v>
          </cell>
        </row>
        <row r="29">
          <cell r="C29" t="str">
            <v>150</v>
          </cell>
          <cell r="D29">
            <v>0</v>
          </cell>
          <cell r="E29">
            <v>0</v>
          </cell>
        </row>
        <row r="30">
          <cell r="C30" t="str">
            <v>190</v>
          </cell>
          <cell r="D30">
            <v>7580379</v>
          </cell>
          <cell r="E30">
            <v>9125170</v>
          </cell>
        </row>
        <row r="32">
          <cell r="C32" t="str">
            <v>210</v>
          </cell>
          <cell r="D32">
            <v>77366</v>
          </cell>
          <cell r="E32">
            <v>159066</v>
          </cell>
        </row>
        <row r="34">
          <cell r="D34">
            <v>50924</v>
          </cell>
          <cell r="E34">
            <v>75654</v>
          </cell>
        </row>
        <row r="35">
          <cell r="D35">
            <v>0</v>
          </cell>
          <cell r="E35">
            <v>0</v>
          </cell>
        </row>
        <row r="36">
          <cell r="D36">
            <v>0</v>
          </cell>
          <cell r="E36">
            <v>0</v>
          </cell>
        </row>
        <row r="37">
          <cell r="D37">
            <v>11389</v>
          </cell>
          <cell r="E37">
            <v>11406</v>
          </cell>
        </row>
        <row r="38">
          <cell r="D38">
            <v>0</v>
          </cell>
          <cell r="E38">
            <v>0</v>
          </cell>
        </row>
        <row r="39">
          <cell r="D39">
            <v>15053</v>
          </cell>
          <cell r="E39">
            <v>72006</v>
          </cell>
        </row>
        <row r="40">
          <cell r="D40">
            <v>0</v>
          </cell>
          <cell r="E40">
            <v>0</v>
          </cell>
        </row>
        <row r="41">
          <cell r="C41" t="str">
            <v>220</v>
          </cell>
          <cell r="D41">
            <v>2030</v>
          </cell>
          <cell r="E41">
            <v>6825</v>
          </cell>
        </row>
        <row r="42">
          <cell r="C42">
            <v>230</v>
          </cell>
          <cell r="D42">
            <v>1794</v>
          </cell>
          <cell r="E42">
            <v>1791</v>
          </cell>
        </row>
        <row r="43">
          <cell r="D43">
            <v>0</v>
          </cell>
          <cell r="E43">
            <v>0</v>
          </cell>
        </row>
        <row r="44">
          <cell r="C44" t="str">
            <v>240</v>
          </cell>
          <cell r="D44">
            <v>235751</v>
          </cell>
          <cell r="E44">
            <v>388374</v>
          </cell>
        </row>
        <row r="45">
          <cell r="D45">
            <v>174152</v>
          </cell>
          <cell r="E45">
            <v>301347</v>
          </cell>
        </row>
        <row r="46">
          <cell r="C46" t="str">
            <v>250</v>
          </cell>
          <cell r="D46">
            <v>0</v>
          </cell>
          <cell r="E46">
            <v>0</v>
          </cell>
        </row>
        <row r="47">
          <cell r="C47" t="str">
            <v>260</v>
          </cell>
          <cell r="D47">
            <v>579</v>
          </cell>
          <cell r="E47">
            <v>4038</v>
          </cell>
        </row>
        <row r="48">
          <cell r="C48" t="str">
            <v>270</v>
          </cell>
          <cell r="D48">
            <v>0</v>
          </cell>
          <cell r="E48">
            <v>0</v>
          </cell>
        </row>
        <row r="49">
          <cell r="C49" t="str">
            <v>290</v>
          </cell>
          <cell r="D49">
            <v>317520</v>
          </cell>
          <cell r="E49">
            <v>560094</v>
          </cell>
        </row>
        <row r="50">
          <cell r="C50" t="str">
            <v>300</v>
          </cell>
          <cell r="D50">
            <v>7897899</v>
          </cell>
          <cell r="E50">
            <v>9685264</v>
          </cell>
        </row>
        <row r="54">
          <cell r="C54" t="str">
            <v>2</v>
          </cell>
        </row>
        <row r="56">
          <cell r="C56" t="str">
            <v>410</v>
          </cell>
          <cell r="D56">
            <v>4363768</v>
          </cell>
          <cell r="E56">
            <v>4363768</v>
          </cell>
        </row>
        <row r="57">
          <cell r="D57">
            <v>0</v>
          </cell>
          <cell r="E57">
            <v>0</v>
          </cell>
        </row>
        <row r="58">
          <cell r="C58" t="str">
            <v>420</v>
          </cell>
          <cell r="D58">
            <v>1385273</v>
          </cell>
          <cell r="E58">
            <v>1382383</v>
          </cell>
        </row>
        <row r="59">
          <cell r="C59" t="str">
            <v>430</v>
          </cell>
          <cell r="D59">
            <v>18802</v>
          </cell>
          <cell r="E59">
            <v>44349</v>
          </cell>
        </row>
        <row r="61">
          <cell r="D61">
            <v>18802</v>
          </cell>
          <cell r="E61">
            <v>44349</v>
          </cell>
        </row>
        <row r="62">
          <cell r="D62">
            <v>0</v>
          </cell>
          <cell r="E62">
            <v>0</v>
          </cell>
        </row>
        <row r="63">
          <cell r="C63" t="str">
            <v>470</v>
          </cell>
          <cell r="D63">
            <v>888293</v>
          </cell>
          <cell r="E63">
            <v>2148680</v>
          </cell>
        </row>
        <row r="64">
          <cell r="C64" t="str">
            <v>490</v>
          </cell>
          <cell r="D64">
            <v>6656136</v>
          </cell>
          <cell r="E64">
            <v>7939180</v>
          </cell>
        </row>
        <row r="66">
          <cell r="C66" t="str">
            <v>510</v>
          </cell>
          <cell r="D66">
            <v>342981</v>
          </cell>
          <cell r="E66">
            <v>983143</v>
          </cell>
        </row>
        <row r="67">
          <cell r="C67" t="str">
            <v>515</v>
          </cell>
          <cell r="D67">
            <v>268772</v>
          </cell>
          <cell r="E67">
            <v>351974</v>
          </cell>
        </row>
        <row r="68">
          <cell r="C68" t="str">
            <v>520</v>
          </cell>
          <cell r="D68">
            <v>0</v>
          </cell>
          <cell r="E68">
            <v>0</v>
          </cell>
        </row>
        <row r="69">
          <cell r="C69" t="str">
            <v>590</v>
          </cell>
          <cell r="D69">
            <v>611753</v>
          </cell>
          <cell r="E69">
            <v>1335117</v>
          </cell>
        </row>
        <row r="71">
          <cell r="C71" t="str">
            <v>610</v>
          </cell>
          <cell r="D71">
            <v>252211</v>
          </cell>
          <cell r="E71">
            <v>0</v>
          </cell>
        </row>
        <row r="72">
          <cell r="C72" t="str">
            <v>620</v>
          </cell>
          <cell r="D72">
            <v>363404</v>
          </cell>
          <cell r="E72">
            <v>398548</v>
          </cell>
        </row>
        <row r="74">
          <cell r="C74" t="str">
            <v>621</v>
          </cell>
          <cell r="D74">
            <v>122426</v>
          </cell>
          <cell r="E74">
            <v>220033</v>
          </cell>
        </row>
        <row r="75">
          <cell r="C75" t="str">
            <v>624</v>
          </cell>
          <cell r="D75">
            <v>20773</v>
          </cell>
          <cell r="E75">
            <v>23443</v>
          </cell>
        </row>
        <row r="76">
          <cell r="C76" t="str">
            <v>625</v>
          </cell>
          <cell r="D76">
            <v>6909</v>
          </cell>
          <cell r="E76">
            <v>7355</v>
          </cell>
        </row>
        <row r="77">
          <cell r="C77" t="str">
            <v>626</v>
          </cell>
          <cell r="D77">
            <v>45819</v>
          </cell>
          <cell r="E77">
            <v>79266</v>
          </cell>
        </row>
        <row r="78">
          <cell r="D78">
            <v>167477</v>
          </cell>
          <cell r="E78">
            <v>68451</v>
          </cell>
        </row>
        <row r="79">
          <cell r="C79">
            <v>630</v>
          </cell>
          <cell r="D79">
            <v>0</v>
          </cell>
          <cell r="E79">
            <v>0</v>
          </cell>
        </row>
        <row r="80">
          <cell r="C80">
            <v>640</v>
          </cell>
          <cell r="D80">
            <v>14395</v>
          </cell>
          <cell r="E80">
            <v>12419</v>
          </cell>
        </row>
        <row r="81">
          <cell r="C81">
            <v>650</v>
          </cell>
          <cell r="D81">
            <v>0</v>
          </cell>
          <cell r="E81">
            <v>0</v>
          </cell>
        </row>
        <row r="82">
          <cell r="C82">
            <v>660</v>
          </cell>
          <cell r="D82">
            <v>0</v>
          </cell>
          <cell r="E82">
            <v>0</v>
          </cell>
        </row>
        <row r="83">
          <cell r="C83" t="str">
            <v>690</v>
          </cell>
          <cell r="D83">
            <v>630010</v>
          </cell>
          <cell r="E83">
            <v>410967</v>
          </cell>
        </row>
        <row r="84">
          <cell r="C84" t="str">
            <v>700</v>
          </cell>
          <cell r="D84">
            <v>7897899</v>
          </cell>
          <cell r="E84">
            <v>9685264</v>
          </cell>
        </row>
        <row r="86">
          <cell r="C86">
            <v>910</v>
          </cell>
        </row>
        <row r="87">
          <cell r="C87">
            <v>911</v>
          </cell>
        </row>
        <row r="88">
          <cell r="C88" t="str">
            <v>920</v>
          </cell>
        </row>
        <row r="89">
          <cell r="C89" t="str">
            <v>930</v>
          </cell>
        </row>
        <row r="90">
          <cell r="C90">
            <v>940</v>
          </cell>
        </row>
        <row r="91">
          <cell r="C91" t="str">
            <v>950</v>
          </cell>
        </row>
        <row r="92">
          <cell r="C92">
            <v>960</v>
          </cell>
        </row>
        <row r="93">
          <cell r="C93" t="str">
            <v>970</v>
          </cell>
        </row>
        <row r="94">
          <cell r="C94" t="str">
            <v>980</v>
          </cell>
        </row>
        <row r="95">
          <cell r="C95" t="str">
            <v>995</v>
          </cell>
        </row>
      </sheetData>
      <sheetData sheetId="18" refreshError="1">
        <row r="5">
          <cell r="C5" t="str">
            <v>31 декабря</v>
          </cell>
        </row>
        <row r="8">
          <cell r="C8" t="str">
            <v>ОАО "Белгородэнерго"</v>
          </cell>
        </row>
        <row r="9">
          <cell r="C9" t="str">
            <v>______________3123117903______________________________</v>
          </cell>
        </row>
        <row r="10">
          <cell r="C10" t="str">
            <v>оказание услуг по передаче и распределению электрической энергии</v>
          </cell>
        </row>
        <row r="11">
          <cell r="C11" t="str">
            <v>Открытое акционерное общество</v>
          </cell>
        </row>
        <row r="12">
          <cell r="A12" t="str">
            <v>_________________________________________________________________________________________________</v>
          </cell>
        </row>
        <row r="21">
          <cell r="C21" t="str">
            <v>010</v>
          </cell>
          <cell r="D21">
            <v>6952788</v>
          </cell>
          <cell r="E21">
            <v>4524926</v>
          </cell>
        </row>
        <row r="22">
          <cell r="C22" t="str">
            <v>020</v>
          </cell>
          <cell r="D22">
            <v>-4328399</v>
          </cell>
          <cell r="E22">
            <v>-4151368</v>
          </cell>
        </row>
        <row r="23">
          <cell r="C23" t="str">
            <v>029</v>
          </cell>
          <cell r="D23">
            <v>2624389</v>
          </cell>
          <cell r="E23">
            <v>373558</v>
          </cell>
        </row>
        <row r="24">
          <cell r="C24" t="str">
            <v>030</v>
          </cell>
          <cell r="D24">
            <v>0</v>
          </cell>
          <cell r="E24">
            <v>0</v>
          </cell>
        </row>
        <row r="25">
          <cell r="C25" t="str">
            <v>040</v>
          </cell>
          <cell r="D25">
            <v>-634212</v>
          </cell>
          <cell r="E25">
            <v>0</v>
          </cell>
        </row>
        <row r="26">
          <cell r="C26" t="str">
            <v>050</v>
          </cell>
          <cell r="D26">
            <v>1990177</v>
          </cell>
          <cell r="E26">
            <v>373558</v>
          </cell>
        </row>
        <row r="28">
          <cell r="C28" t="str">
            <v>060</v>
          </cell>
          <cell r="D28">
            <v>720</v>
          </cell>
          <cell r="E28">
            <v>230</v>
          </cell>
        </row>
        <row r="29">
          <cell r="C29" t="str">
            <v>070</v>
          </cell>
          <cell r="D29">
            <v>-53948</v>
          </cell>
          <cell r="E29">
            <v>-24201</v>
          </cell>
        </row>
        <row r="30">
          <cell r="C30" t="str">
            <v>080</v>
          </cell>
          <cell r="D30">
            <v>1563</v>
          </cell>
          <cell r="E30">
            <v>89</v>
          </cell>
        </row>
        <row r="31">
          <cell r="C31" t="str">
            <v>090</v>
          </cell>
          <cell r="D31">
            <v>278416</v>
          </cell>
          <cell r="E31">
            <v>600797</v>
          </cell>
        </row>
        <row r="32">
          <cell r="C32" t="str">
            <v>100</v>
          </cell>
          <cell r="D32">
            <v>-220178</v>
          </cell>
          <cell r="E32">
            <v>-160045</v>
          </cell>
        </row>
        <row r="34">
          <cell r="C34" t="str">
            <v>143</v>
          </cell>
          <cell r="D34">
            <v>-1237</v>
          </cell>
          <cell r="E34">
            <v>-5</v>
          </cell>
        </row>
        <row r="35">
          <cell r="C35" t="str">
            <v>144</v>
          </cell>
          <cell r="D35">
            <v>-83987</v>
          </cell>
          <cell r="E35">
            <v>-56659</v>
          </cell>
        </row>
        <row r="36">
          <cell r="C36" t="str">
            <v>145</v>
          </cell>
          <cell r="D36">
            <v>-499516</v>
          </cell>
          <cell r="E36">
            <v>-225845</v>
          </cell>
        </row>
        <row r="40">
          <cell r="C40" t="str">
            <v>200</v>
          </cell>
          <cell r="D40">
            <v>105520</v>
          </cell>
          <cell r="E40">
            <v>92806</v>
          </cell>
        </row>
        <row r="41">
          <cell r="C41" t="str">
            <v>201</v>
          </cell>
          <cell r="D41">
            <v>1418.71</v>
          </cell>
          <cell r="E41">
            <v>513.07000000000005</v>
          </cell>
        </row>
        <row r="42">
          <cell r="C42" t="str">
            <v>202</v>
          </cell>
          <cell r="D42">
            <v>1418.71</v>
          </cell>
          <cell r="E42">
            <v>513.07000000000005</v>
          </cell>
        </row>
        <row r="52">
          <cell r="D52">
            <v>1911</v>
          </cell>
          <cell r="E52">
            <v>10</v>
          </cell>
          <cell r="F52">
            <v>0</v>
          </cell>
          <cell r="G52">
            <v>0</v>
          </cell>
        </row>
        <row r="53">
          <cell r="D53">
            <v>3100</v>
          </cell>
          <cell r="E53">
            <v>1813</v>
          </cell>
          <cell r="F53">
            <v>29</v>
          </cell>
          <cell r="G53">
            <v>103</v>
          </cell>
        </row>
        <row r="54">
          <cell r="D54">
            <v>0</v>
          </cell>
          <cell r="E54">
            <v>50</v>
          </cell>
          <cell r="F54">
            <v>0</v>
          </cell>
          <cell r="G54">
            <v>0</v>
          </cell>
        </row>
        <row r="55">
          <cell r="D55">
            <v>0</v>
          </cell>
          <cell r="E55">
            <v>0</v>
          </cell>
          <cell r="F55">
            <v>0</v>
          </cell>
          <cell r="G55">
            <v>0</v>
          </cell>
        </row>
        <row r="56">
          <cell r="E56">
            <v>0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2008 -2010"/>
      <sheetName val="свод"/>
      <sheetName val="DATA"/>
      <sheetName val="FST5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</sheetNames>
    <sheetDataSet>
      <sheetData sheetId="0"/>
      <sheetData sheetId="1">
        <row r="13">
          <cell r="G13">
            <v>2101537.73</v>
          </cell>
        </row>
      </sheetData>
      <sheetData sheetId="2"/>
      <sheetData sheetId="3"/>
      <sheetData sheetId="4">
        <row r="5">
          <cell r="G5">
            <v>2222938.4948999998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Баланс энергии"/>
      <sheetName val="Баланс мощности"/>
      <sheetName val="П2.1 на 01.01.2010"/>
      <sheetName val="П2.1 на 01.01.2011"/>
      <sheetName val="П2.2 на 01.01.2010"/>
      <sheetName val="П2.2 на 01.01.2011"/>
      <sheetName val="Ввод выбытие ОС"/>
      <sheetName val="Расчет амортизации"/>
      <sheetName val="амортизация по уровням напряжен"/>
      <sheetName val="П.1.17"/>
      <sheetName val="численность"/>
      <sheetName val="П.1.16. оплата труда ОПР"/>
      <sheetName val="П.1.16. оплата труда ППП"/>
      <sheetName val="ЕСН"/>
      <sheetName val="материалы"/>
      <sheetName val="Ремонты 09"/>
      <sheetName val="Ремонты 10"/>
      <sheetName val="Ремонты 11"/>
      <sheetName val="Сводная ремонт"/>
      <sheetName val="УПХ"/>
      <sheetName val="УНПХ"/>
      <sheetName val="Пл за Зем"/>
      <sheetName val="Транспортн"/>
      <sheetName val="Экол пл"/>
      <sheetName val="ОТ и ТБ"/>
      <sheetName val="Аренда им"/>
      <sheetName val="Команд"/>
      <sheetName val="Обуч"/>
      <sheetName val="Страхов"/>
      <sheetName val="Др проч"/>
      <sheetName val="Услуги банков"/>
      <sheetName val="Н на Им"/>
      <sheetName val="др внереал расходы"/>
      <sheetName val=" КВЛ 11"/>
      <sheetName val=" КВЛ 10"/>
      <sheetName val=" КВЛ 09"/>
      <sheetName val="КВЛ Сводная "/>
      <sheetName val="соц характер"/>
      <sheetName val="прочие расходы прибыль"/>
      <sheetName val=" НВВ передача"/>
      <sheetName val="П.1.18. Калькуляция"/>
      <sheetName val="П.1.21 Прибыль"/>
      <sheetName val="НВВ общая"/>
      <sheetName val="П1.24"/>
      <sheetName val="П1.25"/>
      <sheetName val="На согласование"/>
      <sheetName val="Форма 1"/>
      <sheetName val="Форма 2"/>
      <sheetName val="TEHSHEET"/>
      <sheetName val="Отчет о совместимости"/>
    </sheetNames>
    <sheetDataSet>
      <sheetData sheetId="0" refreshError="1"/>
      <sheetData sheetId="1">
        <row r="15">
          <cell r="I15">
            <v>65.253</v>
          </cell>
        </row>
        <row r="16">
          <cell r="I16">
            <v>987.36</v>
          </cell>
          <cell r="J16">
            <v>41.26</v>
          </cell>
          <cell r="K16">
            <v>61.68</v>
          </cell>
        </row>
        <row r="17">
          <cell r="I17">
            <v>19.774850000000001</v>
          </cell>
          <cell r="K17">
            <v>4.0221470000000004</v>
          </cell>
        </row>
        <row r="20">
          <cell r="K20">
            <v>50.54</v>
          </cell>
          <cell r="L20">
            <v>166.11</v>
          </cell>
        </row>
        <row r="22">
          <cell r="I22">
            <v>7.726</v>
          </cell>
          <cell r="K22">
            <v>418.40199999999999</v>
          </cell>
          <cell r="L22">
            <v>536.572</v>
          </cell>
        </row>
      </sheetData>
      <sheetData sheetId="2">
        <row r="15">
          <cell r="D15">
            <v>12.794600000000001</v>
          </cell>
          <cell r="S15">
            <v>15.98</v>
          </cell>
        </row>
        <row r="16">
          <cell r="S16">
            <v>162.04</v>
          </cell>
          <cell r="T16">
            <v>6.8</v>
          </cell>
          <cell r="U16">
            <v>4.5999999999999996</v>
          </cell>
        </row>
        <row r="17">
          <cell r="S17">
            <v>3.27</v>
          </cell>
          <cell r="U17">
            <v>0.68</v>
          </cell>
        </row>
        <row r="20">
          <cell r="U20">
            <v>8.77</v>
          </cell>
          <cell r="V20">
            <v>28.83</v>
          </cell>
        </row>
        <row r="22">
          <cell r="S22">
            <v>1.0900000000000001</v>
          </cell>
          <cell r="T22">
            <v>0</v>
          </cell>
          <cell r="U22">
            <v>66.08</v>
          </cell>
          <cell r="V22">
            <v>88.6</v>
          </cell>
        </row>
      </sheetData>
      <sheetData sheetId="3" refreshError="1"/>
      <sheetData sheetId="4">
        <row r="34">
          <cell r="G34">
            <v>0.74</v>
          </cell>
        </row>
      </sheetData>
      <sheetData sheetId="5" refreshError="1"/>
      <sheetData sheetId="6" refreshError="1"/>
      <sheetData sheetId="7" refreshError="1"/>
      <sheetData sheetId="8"/>
      <sheetData sheetId="9">
        <row r="11">
          <cell r="D11">
            <v>855024.49</v>
          </cell>
        </row>
      </sheetData>
      <sheetData sheetId="10">
        <row r="7">
          <cell r="D7">
            <v>4810226</v>
          </cell>
        </row>
      </sheetData>
      <sheetData sheetId="11">
        <row r="6">
          <cell r="B6">
            <v>849</v>
          </cell>
        </row>
      </sheetData>
      <sheetData sheetId="12">
        <row r="11">
          <cell r="D11">
            <v>7361.3</v>
          </cell>
        </row>
      </sheetData>
      <sheetData sheetId="13" refreshError="1"/>
      <sheetData sheetId="14" refreshError="1"/>
      <sheetData sheetId="15">
        <row r="13">
          <cell r="B13" t="str">
            <v>x</v>
          </cell>
        </row>
      </sheetData>
      <sheetData sheetId="16" refreshError="1"/>
      <sheetData sheetId="17" refreshError="1"/>
      <sheetData sheetId="18">
        <row r="8">
          <cell r="A8" t="str">
            <v xml:space="preserve">Новгородское отделение </v>
          </cell>
        </row>
      </sheetData>
      <sheetData sheetId="19">
        <row r="7">
          <cell r="C7">
            <v>96263.67809999999</v>
          </cell>
        </row>
      </sheetData>
      <sheetData sheetId="20">
        <row r="7">
          <cell r="A7" t="str">
            <v>договор с Автотрейдинг ООО на доставку счетчиков</v>
          </cell>
          <cell r="F7">
            <v>0.52852722478623781</v>
          </cell>
        </row>
        <row r="8">
          <cell r="F8">
            <v>1.4254736463500413</v>
          </cell>
        </row>
        <row r="9">
          <cell r="F9">
            <v>1.8981722748180994</v>
          </cell>
        </row>
        <row r="10">
          <cell r="F10">
            <v>3.9808062657551466</v>
          </cell>
        </row>
        <row r="11">
          <cell r="F11">
            <v>16.125803870766791</v>
          </cell>
        </row>
        <row r="12">
          <cell r="F12">
            <v>5.0498562115417638</v>
          </cell>
        </row>
        <row r="13">
          <cell r="F13">
            <v>6.2100577745780283</v>
          </cell>
        </row>
        <row r="14">
          <cell r="F14">
            <v>22.14389832097396</v>
          </cell>
        </row>
        <row r="15">
          <cell r="F15">
            <v>5.6972149264788667</v>
          </cell>
        </row>
        <row r="16">
          <cell r="F16">
            <v>84.923867002776461</v>
          </cell>
        </row>
        <row r="17">
          <cell r="F17">
            <v>7.0769889168980384</v>
          </cell>
        </row>
        <row r="18">
          <cell r="F18">
            <v>23.996300169972024</v>
          </cell>
        </row>
        <row r="19">
          <cell r="F19">
            <v>54.305274453817098</v>
          </cell>
        </row>
        <row r="20">
          <cell r="F20">
            <v>0.91461235514761041</v>
          </cell>
        </row>
        <row r="21">
          <cell r="F21">
            <v>2.0346343136081861</v>
          </cell>
        </row>
        <row r="22">
          <cell r="F22">
            <v>19.393851197756554</v>
          </cell>
        </row>
        <row r="23">
          <cell r="F23">
            <v>2.3847948789801547</v>
          </cell>
        </row>
        <row r="24">
          <cell r="F24">
            <v>0.3373600616685295</v>
          </cell>
        </row>
        <row r="25">
          <cell r="F25">
            <v>125.43024613332641</v>
          </cell>
        </row>
        <row r="58">
          <cell r="A58" t="str">
            <v>договор  с _____ от_____№  __ на_________</v>
          </cell>
        </row>
        <row r="59">
          <cell r="A59" t="str">
            <v>договор  с _____ от_____№  __ на_________</v>
          </cell>
        </row>
        <row r="60">
          <cell r="A60" t="str">
            <v>договор  с _____ от_____№  __ на_________</v>
          </cell>
        </row>
        <row r="61">
          <cell r="A61" t="str">
            <v>договор  с _____ от_____№  __ на_________</v>
          </cell>
        </row>
        <row r="120">
          <cell r="A120" t="str">
            <v>договор  с _____ от_____№  __ на_________</v>
          </cell>
        </row>
        <row r="148">
          <cell r="A148" t="str">
            <v>Плата за лицензии</v>
          </cell>
          <cell r="C148">
            <v>607.39</v>
          </cell>
          <cell r="F148">
            <v>163.84</v>
          </cell>
        </row>
      </sheetData>
      <sheetData sheetId="21">
        <row r="6">
          <cell r="B6" t="str">
            <v>х</v>
          </cell>
          <cell r="D6" t="str">
            <v>х</v>
          </cell>
        </row>
        <row r="43">
          <cell r="B43" t="str">
            <v>х</v>
          </cell>
          <cell r="D43" t="str">
            <v>х</v>
          </cell>
        </row>
        <row r="57">
          <cell r="B57" t="str">
            <v>х</v>
          </cell>
          <cell r="D57" t="str">
            <v>х</v>
          </cell>
        </row>
        <row r="86">
          <cell r="B86" t="str">
            <v>х</v>
          </cell>
          <cell r="D86" t="str">
            <v>х</v>
          </cell>
        </row>
      </sheetData>
      <sheetData sheetId="22">
        <row r="6">
          <cell r="B6" t="str">
            <v>x</v>
          </cell>
        </row>
      </sheetData>
      <sheetData sheetId="23">
        <row r="13">
          <cell r="A13" t="str">
            <v>УАЗ-39099</v>
          </cell>
          <cell r="B13" t="str">
            <v>грузопассажирский</v>
          </cell>
          <cell r="C13">
            <v>84</v>
          </cell>
          <cell r="D13">
            <v>25</v>
          </cell>
          <cell r="F13">
            <v>0.95108999999999999</v>
          </cell>
        </row>
        <row r="14">
          <cell r="A14" t="str">
            <v>УАЗ-39099</v>
          </cell>
          <cell r="B14" t="str">
            <v>грузопассажирский</v>
          </cell>
          <cell r="C14">
            <v>84</v>
          </cell>
          <cell r="D14">
            <v>25</v>
          </cell>
          <cell r="F14">
            <v>0.95108999999999999</v>
          </cell>
        </row>
        <row r="15">
          <cell r="A15" t="str">
            <v>УАЗ-39099</v>
          </cell>
          <cell r="B15" t="str">
            <v>грузопассажирский</v>
          </cell>
          <cell r="C15">
            <v>84</v>
          </cell>
          <cell r="D15">
            <v>25</v>
          </cell>
          <cell r="F15">
            <v>0.95108999999999999</v>
          </cell>
        </row>
        <row r="16">
          <cell r="A16" t="str">
            <v>УАЗ-39099</v>
          </cell>
          <cell r="B16" t="str">
            <v>грузопассажирский</v>
          </cell>
          <cell r="C16">
            <v>84</v>
          </cell>
          <cell r="D16">
            <v>25</v>
          </cell>
          <cell r="F16">
            <v>0.95108999999999999</v>
          </cell>
        </row>
        <row r="17">
          <cell r="A17" t="str">
            <v>УАЗ-390942</v>
          </cell>
          <cell r="B17" t="str">
            <v>специальный</v>
          </cell>
          <cell r="C17">
            <v>84</v>
          </cell>
          <cell r="D17">
            <v>25</v>
          </cell>
          <cell r="F17">
            <v>0.95108999999999999</v>
          </cell>
        </row>
        <row r="18">
          <cell r="A18" t="str">
            <v>УАЗ-390992</v>
          </cell>
          <cell r="B18" t="str">
            <v>специальный</v>
          </cell>
          <cell r="C18">
            <v>84</v>
          </cell>
          <cell r="D18">
            <v>25</v>
          </cell>
          <cell r="F18">
            <v>0.95108999999999999</v>
          </cell>
        </row>
        <row r="19">
          <cell r="A19" t="str">
            <v>УАЗ-390942</v>
          </cell>
          <cell r="B19" t="str">
            <v>грузовой</v>
          </cell>
          <cell r="C19">
            <v>85</v>
          </cell>
          <cell r="D19">
            <v>25</v>
          </cell>
          <cell r="F19">
            <v>0.95108999999999999</v>
          </cell>
        </row>
        <row r="20">
          <cell r="A20" t="str">
            <v>УАЗ-390992</v>
          </cell>
          <cell r="B20" t="str">
            <v>грузовой</v>
          </cell>
          <cell r="C20">
            <v>85</v>
          </cell>
          <cell r="D20">
            <v>25</v>
          </cell>
          <cell r="F20">
            <v>0.95108999999999999</v>
          </cell>
        </row>
        <row r="21">
          <cell r="A21" t="str">
            <v>УАЗ-390992</v>
          </cell>
          <cell r="B21" t="str">
            <v>грузовой</v>
          </cell>
          <cell r="C21">
            <v>85</v>
          </cell>
          <cell r="D21">
            <v>25</v>
          </cell>
          <cell r="F21">
            <v>0.95108999999999999</v>
          </cell>
        </row>
        <row r="22">
          <cell r="A22" t="str">
            <v>УАЗ-3909</v>
          </cell>
          <cell r="B22" t="str">
            <v>грузовой</v>
          </cell>
          <cell r="C22">
            <v>76</v>
          </cell>
          <cell r="D22">
            <v>25</v>
          </cell>
          <cell r="F22">
            <v>0.95108999999999999</v>
          </cell>
        </row>
        <row r="23">
          <cell r="A23" t="str">
            <v>ВАЗ-21310</v>
          </cell>
          <cell r="B23" t="str">
            <v>легковой</v>
          </cell>
          <cell r="C23">
            <v>79.81</v>
          </cell>
          <cell r="D23">
            <v>18</v>
          </cell>
          <cell r="F23">
            <v>0.95108999999999999</v>
          </cell>
        </row>
        <row r="24">
          <cell r="A24" t="str">
            <v>ГАЗ-311000</v>
          </cell>
          <cell r="B24" t="str">
            <v>легковой</v>
          </cell>
          <cell r="C24">
            <v>150</v>
          </cell>
          <cell r="D24">
            <v>35</v>
          </cell>
          <cell r="F24">
            <v>0.95108999999999999</v>
          </cell>
        </row>
        <row r="25">
          <cell r="A25" t="str">
            <v>Mitsubishi-Space-Star</v>
          </cell>
          <cell r="B25" t="str">
            <v>легковой</v>
          </cell>
          <cell r="C25">
            <v>98</v>
          </cell>
          <cell r="D25">
            <v>18</v>
          </cell>
          <cell r="F25">
            <v>0.95108999999999999</v>
          </cell>
        </row>
        <row r="26">
          <cell r="A26" t="str">
            <v>ВАЗ-21053</v>
          </cell>
          <cell r="B26" t="str">
            <v>легковой</v>
          </cell>
          <cell r="C26">
            <v>72</v>
          </cell>
          <cell r="D26">
            <v>18</v>
          </cell>
          <cell r="F26">
            <v>0.95108999999999999</v>
          </cell>
        </row>
        <row r="27">
          <cell r="A27" t="str">
            <v>ВАЗ-21102</v>
          </cell>
          <cell r="B27" t="str">
            <v>легковой</v>
          </cell>
          <cell r="C27">
            <v>71.5</v>
          </cell>
          <cell r="D27">
            <v>18</v>
          </cell>
          <cell r="F27">
            <v>0.95108999999999999</v>
          </cell>
        </row>
        <row r="28">
          <cell r="A28" t="str">
            <v>ВАЗ-210530</v>
          </cell>
          <cell r="B28" t="str">
            <v>легковой</v>
          </cell>
          <cell r="C28">
            <v>71.38</v>
          </cell>
          <cell r="D28">
            <v>18</v>
          </cell>
          <cell r="F28">
            <v>0.95108999999999999</v>
          </cell>
        </row>
        <row r="29">
          <cell r="A29" t="str">
            <v>УАЗ-39099</v>
          </cell>
          <cell r="B29" t="str">
            <v>специальный</v>
          </cell>
          <cell r="C29">
            <v>84</v>
          </cell>
          <cell r="D29">
            <v>25</v>
          </cell>
          <cell r="F29">
            <v>0.95108999999999999</v>
          </cell>
        </row>
        <row r="30">
          <cell r="A30" t="str">
            <v>УАЗ-3741</v>
          </cell>
          <cell r="B30" t="str">
            <v>фургон</v>
          </cell>
          <cell r="C30">
            <v>76</v>
          </cell>
          <cell r="D30">
            <v>25</v>
          </cell>
          <cell r="F30">
            <v>0.95108999999999999</v>
          </cell>
        </row>
        <row r="31">
          <cell r="A31" t="str">
            <v>ВАЗ-21053</v>
          </cell>
          <cell r="B31" t="str">
            <v>легковой</v>
          </cell>
          <cell r="C31">
            <v>71.400000000000006</v>
          </cell>
          <cell r="D31">
            <v>18</v>
          </cell>
          <cell r="F31">
            <v>0.95108999999999999</v>
          </cell>
        </row>
        <row r="32">
          <cell r="A32" t="str">
            <v>УАЗ-39099</v>
          </cell>
          <cell r="B32" t="str">
            <v>грузовой</v>
          </cell>
          <cell r="C32">
            <v>84</v>
          </cell>
          <cell r="D32">
            <v>25</v>
          </cell>
          <cell r="F32">
            <v>0.95108999999999999</v>
          </cell>
        </row>
        <row r="33">
          <cell r="A33" t="str">
            <v>УАЗ-390995</v>
          </cell>
          <cell r="B33" t="str">
            <v>грузовой</v>
          </cell>
          <cell r="C33">
            <v>112</v>
          </cell>
          <cell r="D33">
            <v>35</v>
          </cell>
          <cell r="F33">
            <v>0</v>
          </cell>
        </row>
        <row r="34">
          <cell r="A34" t="str">
            <v>ЗИЛ-431610</v>
          </cell>
          <cell r="B34" t="str">
            <v>грузовая бортовая эл/ст</v>
          </cell>
          <cell r="C34">
            <v>150</v>
          </cell>
          <cell r="D34">
            <v>40</v>
          </cell>
          <cell r="F34">
            <v>0.95108999999999999</v>
          </cell>
        </row>
        <row r="35">
          <cell r="A35" t="str">
            <v>МАЗ-5551-020</v>
          </cell>
          <cell r="B35" t="str">
            <v>грузовая самосвал</v>
          </cell>
          <cell r="C35">
            <v>180</v>
          </cell>
          <cell r="D35">
            <v>50</v>
          </cell>
          <cell r="F35">
            <v>0.95108999999999999</v>
          </cell>
        </row>
        <row r="36">
          <cell r="A36" t="str">
            <v>ГАЗ-3507</v>
          </cell>
          <cell r="B36" t="str">
            <v>грузовая фургон</v>
          </cell>
          <cell r="C36">
            <v>125</v>
          </cell>
          <cell r="D36">
            <v>40</v>
          </cell>
          <cell r="F36">
            <v>0.95108999999999999</v>
          </cell>
        </row>
        <row r="37">
          <cell r="A37" t="str">
            <v>ЗИЛ-5301СС</v>
          </cell>
          <cell r="B37" t="str">
            <v>грузовая фургон</v>
          </cell>
          <cell r="C37">
            <v>108.8</v>
          </cell>
          <cell r="D37">
            <v>40</v>
          </cell>
          <cell r="F37">
            <v>0.95108999999999999</v>
          </cell>
        </row>
        <row r="38">
          <cell r="A38" t="str">
            <v>ЗИЛ-433100</v>
          </cell>
          <cell r="B38" t="str">
            <v>грузовая бортовая</v>
          </cell>
          <cell r="C38">
            <v>185</v>
          </cell>
          <cell r="D38">
            <v>50</v>
          </cell>
          <cell r="F38">
            <v>0.95108999999999999</v>
          </cell>
        </row>
        <row r="39">
          <cell r="A39" t="str">
            <v>ГАЗ-33027</v>
          </cell>
          <cell r="B39" t="str">
            <v>грузовая фургон</v>
          </cell>
          <cell r="C39">
            <v>110</v>
          </cell>
          <cell r="D39">
            <v>40</v>
          </cell>
          <cell r="F39">
            <v>0.95108999999999999</v>
          </cell>
        </row>
        <row r="40">
          <cell r="A40" t="str">
            <v>45065</v>
          </cell>
          <cell r="B40" t="str">
            <v>самосвал</v>
          </cell>
          <cell r="C40">
            <v>150</v>
          </cell>
          <cell r="D40">
            <v>40</v>
          </cell>
          <cell r="F40">
            <v>0.95108999999999999</v>
          </cell>
        </row>
        <row r="41">
          <cell r="A41" t="str">
            <v>ГАЗ-2705</v>
          </cell>
          <cell r="B41" t="str">
            <v>фургон</v>
          </cell>
          <cell r="C41">
            <v>98.19</v>
          </cell>
          <cell r="D41">
            <v>25</v>
          </cell>
          <cell r="F41">
            <v>0.95108999999999999</v>
          </cell>
        </row>
        <row r="42">
          <cell r="A42" t="str">
            <v>ГАЗ-2705</v>
          </cell>
          <cell r="B42" t="str">
            <v>фургон</v>
          </cell>
          <cell r="C42">
            <v>140</v>
          </cell>
          <cell r="D42">
            <v>40</v>
          </cell>
          <cell r="F42">
            <v>0.95108999999999999</v>
          </cell>
        </row>
        <row r="43">
          <cell r="A43" t="str">
            <v>МТЗ-82.1-57.У1</v>
          </cell>
          <cell r="B43" t="str">
            <v>трактор</v>
          </cell>
          <cell r="C43">
            <v>78</v>
          </cell>
          <cell r="D43">
            <v>25</v>
          </cell>
          <cell r="F43">
            <v>0.95108999999999999</v>
          </cell>
        </row>
        <row r="44">
          <cell r="A44" t="str">
            <v>АП-17А-07</v>
          </cell>
          <cell r="B44" t="str">
            <v>автоподъемник</v>
          </cell>
          <cell r="C44">
            <v>150</v>
          </cell>
          <cell r="D44">
            <v>40</v>
          </cell>
          <cell r="F44">
            <v>0.95108999999999999</v>
          </cell>
        </row>
        <row r="45">
          <cell r="A45" t="str">
            <v>АП-17А-07</v>
          </cell>
          <cell r="B45" t="str">
            <v>автоподъемник</v>
          </cell>
          <cell r="C45">
            <v>150</v>
          </cell>
          <cell r="D45">
            <v>40</v>
          </cell>
          <cell r="F45">
            <v>0.95108999999999999</v>
          </cell>
        </row>
        <row r="46">
          <cell r="A46" t="str">
            <v>АП-17А-07</v>
          </cell>
          <cell r="B46" t="str">
            <v>автоподъемник</v>
          </cell>
          <cell r="C46">
            <v>126</v>
          </cell>
          <cell r="D46">
            <v>40</v>
          </cell>
          <cell r="F46">
            <v>0.95108999999999999</v>
          </cell>
        </row>
        <row r="47">
          <cell r="A47" t="str">
            <v>АП-17А-07</v>
          </cell>
          <cell r="B47" t="str">
            <v>автоподъемник</v>
          </cell>
          <cell r="C47">
            <v>150</v>
          </cell>
          <cell r="D47">
            <v>40</v>
          </cell>
          <cell r="F47">
            <v>0.95108999999999999</v>
          </cell>
        </row>
        <row r="48">
          <cell r="A48" t="str">
            <v>АГП-1804-ГАЗ-3307</v>
          </cell>
          <cell r="B48" t="str">
            <v>автогидроподъемник</v>
          </cell>
          <cell r="C48">
            <v>125</v>
          </cell>
          <cell r="D48">
            <v>40</v>
          </cell>
          <cell r="F48">
            <v>0.95108999999999999</v>
          </cell>
        </row>
        <row r="49">
          <cell r="A49" t="str">
            <v>КС-35715-2</v>
          </cell>
          <cell r="B49" t="str">
            <v>автокран</v>
          </cell>
          <cell r="C49">
            <v>180</v>
          </cell>
          <cell r="D49">
            <v>50</v>
          </cell>
          <cell r="F49">
            <v>0.95108999999999999</v>
          </cell>
        </row>
        <row r="50">
          <cell r="A50" t="str">
            <v>КС-35714-2</v>
          </cell>
          <cell r="B50" t="str">
            <v>автокран</v>
          </cell>
          <cell r="C50">
            <v>180</v>
          </cell>
          <cell r="D50">
            <v>50</v>
          </cell>
          <cell r="F50">
            <v>0.95108999999999999</v>
          </cell>
        </row>
        <row r="51">
          <cell r="A51" t="str">
            <v>АПТ-22</v>
          </cell>
          <cell r="B51" t="str">
            <v>автоподъемник</v>
          </cell>
          <cell r="C51">
            <v>150</v>
          </cell>
          <cell r="D51">
            <v>40</v>
          </cell>
          <cell r="F51">
            <v>0.95108999999999999</v>
          </cell>
        </row>
        <row r="52">
          <cell r="A52" t="str">
            <v>АП-17А-07</v>
          </cell>
          <cell r="B52" t="str">
            <v>автоподъемник</v>
          </cell>
          <cell r="C52">
            <v>150</v>
          </cell>
          <cell r="D52">
            <v>40</v>
          </cell>
          <cell r="F52">
            <v>0.95108999999999999</v>
          </cell>
        </row>
        <row r="53">
          <cell r="A53" t="str">
            <v>АП-17-ГАЗ-3307</v>
          </cell>
          <cell r="B53" t="str">
            <v>автоподъемник</v>
          </cell>
          <cell r="C53">
            <v>120</v>
          </cell>
          <cell r="D53">
            <v>40</v>
          </cell>
          <cell r="F53">
            <v>0.95108999999999999</v>
          </cell>
        </row>
        <row r="54">
          <cell r="A54" t="str">
            <v>АП-17-ЗИЛ-431412</v>
          </cell>
          <cell r="B54" t="str">
            <v>Автоподъемник</v>
          </cell>
          <cell r="C54">
            <v>150</v>
          </cell>
          <cell r="D54">
            <v>40</v>
          </cell>
          <cell r="F54">
            <v>0.95108999999999999</v>
          </cell>
        </row>
        <row r="55">
          <cell r="A55" t="str">
            <v>АП-17-ГАЗ-3307</v>
          </cell>
          <cell r="B55" t="str">
            <v>автоподъемник</v>
          </cell>
          <cell r="C55">
            <v>125</v>
          </cell>
          <cell r="D55">
            <v>40</v>
          </cell>
          <cell r="F55">
            <v>0.95108999999999999</v>
          </cell>
        </row>
        <row r="56">
          <cell r="A56" t="str">
            <v>БМ-20513</v>
          </cell>
          <cell r="B56" t="str">
            <v>бурильно-крановая</v>
          </cell>
          <cell r="C56">
            <v>78.06</v>
          </cell>
          <cell r="D56">
            <v>25</v>
          </cell>
          <cell r="F56">
            <v>0.95108999999999999</v>
          </cell>
        </row>
        <row r="57">
          <cell r="A57" t="str">
            <v>ЛТЗ-55А</v>
          </cell>
          <cell r="B57" t="str">
            <v>трактор</v>
          </cell>
          <cell r="C57">
            <v>53</v>
          </cell>
          <cell r="D57">
            <v>25</v>
          </cell>
          <cell r="F57">
            <v>0.95108999999999999</v>
          </cell>
        </row>
        <row r="58">
          <cell r="A58" t="str">
            <v>МТЗ-82.6.1</v>
          </cell>
          <cell r="B58" t="str">
            <v>машина уборочная</v>
          </cell>
          <cell r="C58">
            <v>75</v>
          </cell>
          <cell r="D58">
            <v>25</v>
          </cell>
          <cell r="F58">
            <v>0.95108999999999999</v>
          </cell>
        </row>
        <row r="59">
          <cell r="A59" t="str">
            <v>ЭО-2621-В-2</v>
          </cell>
          <cell r="B59" t="str">
            <v>экскаватор</v>
          </cell>
          <cell r="C59">
            <v>62</v>
          </cell>
          <cell r="D59">
            <v>25</v>
          </cell>
          <cell r="F59">
            <v>0.95108999999999999</v>
          </cell>
        </row>
        <row r="60">
          <cell r="A60" t="str">
            <v>ЭО-2126</v>
          </cell>
          <cell r="B60" t="str">
            <v>экскаватор</v>
          </cell>
          <cell r="C60">
            <v>60</v>
          </cell>
          <cell r="D60">
            <v>25</v>
          </cell>
          <cell r="F60">
            <v>0.95108999999999999</v>
          </cell>
        </row>
        <row r="61">
          <cell r="A61" t="str">
            <v>ЭО-2621-В-2</v>
          </cell>
          <cell r="B61" t="str">
            <v>экскаватор</v>
          </cell>
          <cell r="C61">
            <v>62</v>
          </cell>
          <cell r="D61">
            <v>25</v>
          </cell>
          <cell r="F61">
            <v>0.95108999999999999</v>
          </cell>
        </row>
        <row r="62">
          <cell r="A62" t="str">
            <v>ЭО-2126-В-3</v>
          </cell>
          <cell r="B62" t="str">
            <v>экскаватор</v>
          </cell>
          <cell r="C62">
            <v>60</v>
          </cell>
          <cell r="D62">
            <v>25</v>
          </cell>
          <cell r="F62">
            <v>0.95108999999999999</v>
          </cell>
        </row>
        <row r="63">
          <cell r="A63" t="str">
            <v>Т-16МТ</v>
          </cell>
          <cell r="B63" t="str">
            <v>трактор</v>
          </cell>
          <cell r="C63">
            <v>25</v>
          </cell>
          <cell r="D63">
            <v>25</v>
          </cell>
          <cell r="F63">
            <v>0.95108999999999999</v>
          </cell>
        </row>
        <row r="64">
          <cell r="A64" t="str">
            <v>АП-18-09</v>
          </cell>
          <cell r="B64" t="str">
            <v>автоподъемник</v>
          </cell>
          <cell r="C64">
            <v>117.2</v>
          </cell>
          <cell r="D64">
            <v>40</v>
          </cell>
          <cell r="F64">
            <v>0.95108999999999999</v>
          </cell>
        </row>
        <row r="65">
          <cell r="A65" t="str">
            <v>JCB-3CX-SUPER</v>
          </cell>
          <cell r="B65" t="str">
            <v>экскаватор-погрузчик</v>
          </cell>
          <cell r="C65">
            <v>93.3</v>
          </cell>
          <cell r="D65">
            <v>25</v>
          </cell>
          <cell r="F65">
            <v>0.95108999999999999</v>
          </cell>
        </row>
        <row r="66">
          <cell r="A66" t="str">
            <v>АП-18-09</v>
          </cell>
          <cell r="B66" t="str">
            <v>автоподъемник</v>
          </cell>
          <cell r="C66">
            <v>117</v>
          </cell>
          <cell r="D66">
            <v>40</v>
          </cell>
          <cell r="F66">
            <v>0.95108999999999999</v>
          </cell>
        </row>
        <row r="67">
          <cell r="A67" t="str">
            <v>ЭО-2621-В2</v>
          </cell>
          <cell r="B67" t="str">
            <v>экскаватор</v>
          </cell>
          <cell r="C67">
            <v>60.5</v>
          </cell>
          <cell r="D67">
            <v>25</v>
          </cell>
          <cell r="F67">
            <v>0.95108999999999999</v>
          </cell>
        </row>
        <row r="68">
          <cell r="A68" t="str">
            <v>АП-1809</v>
          </cell>
          <cell r="B68" t="str">
            <v>автоподъемник</v>
          </cell>
          <cell r="C68">
            <v>119</v>
          </cell>
          <cell r="D68">
            <v>40</v>
          </cell>
          <cell r="F68">
            <v>0</v>
          </cell>
        </row>
        <row r="69">
          <cell r="A69" t="str">
            <v>ГАЗ-33081</v>
          </cell>
          <cell r="B69" t="str">
            <v>спец.фургон СПЭИИ</v>
          </cell>
          <cell r="C69">
            <v>117.2</v>
          </cell>
          <cell r="D69">
            <v>40</v>
          </cell>
          <cell r="F69">
            <v>0.95108999999999999</v>
          </cell>
        </row>
        <row r="70">
          <cell r="A70" t="str">
            <v>КО-503В</v>
          </cell>
          <cell r="B70" t="str">
            <v>машина вакуумная</v>
          </cell>
          <cell r="C70">
            <v>118.97</v>
          </cell>
          <cell r="D70">
            <v>40</v>
          </cell>
          <cell r="F70">
            <v>0.95108999999999999</v>
          </cell>
        </row>
        <row r="71">
          <cell r="A71" t="str">
            <v>ЗИЛ-433362</v>
          </cell>
          <cell r="B71" t="str">
            <v>машина аварийная</v>
          </cell>
          <cell r="C71">
            <v>150</v>
          </cell>
          <cell r="D71">
            <v>40</v>
          </cell>
          <cell r="F71">
            <v>0.95108999999999999</v>
          </cell>
        </row>
        <row r="72">
          <cell r="A72" t="str">
            <v>47644Н-ГАЗ-3309</v>
          </cell>
          <cell r="B72" t="str">
            <v>машина аварийная</v>
          </cell>
          <cell r="C72">
            <v>117.2</v>
          </cell>
          <cell r="D72">
            <v>40</v>
          </cell>
          <cell r="F72">
            <v>0.95108999999999999</v>
          </cell>
        </row>
        <row r="73">
          <cell r="A73" t="str">
            <v>ГАЗ-66-11-БМ-302Б</v>
          </cell>
          <cell r="B73" t="str">
            <v>бурильная установка</v>
          </cell>
          <cell r="C73">
            <v>115</v>
          </cell>
          <cell r="D73">
            <v>40</v>
          </cell>
          <cell r="F73">
            <v>0.95108999999999999</v>
          </cell>
        </row>
        <row r="74">
          <cell r="A74" t="str">
            <v>ГАЗ-3309-СПЭИИ</v>
          </cell>
          <cell r="B74" t="str">
            <v>спец.фургон СПЭИИ</v>
          </cell>
          <cell r="C74">
            <v>116</v>
          </cell>
          <cell r="D74">
            <v>40</v>
          </cell>
          <cell r="F74">
            <v>0.95108999999999999</v>
          </cell>
        </row>
        <row r="75">
          <cell r="A75" t="str">
            <v>ГАЗ-3307-СПЭИИ</v>
          </cell>
          <cell r="B75" t="str">
            <v>спец.фургон СПЭИИ</v>
          </cell>
          <cell r="C75">
            <v>120</v>
          </cell>
          <cell r="D75">
            <v>40</v>
          </cell>
          <cell r="F75">
            <v>0.95108999999999999</v>
          </cell>
        </row>
        <row r="76">
          <cell r="A76" t="str">
            <v>ЗИЛ-5301БО</v>
          </cell>
          <cell r="B76" t="str">
            <v>специальная</v>
          </cell>
          <cell r="C76">
            <v>108.8</v>
          </cell>
          <cell r="D76">
            <v>40</v>
          </cell>
          <cell r="F76">
            <v>0.95108999999999999</v>
          </cell>
        </row>
        <row r="77">
          <cell r="A77" t="str">
            <v>ЗИЛ-5301БО</v>
          </cell>
          <cell r="B77" t="str">
            <v>специальная</v>
          </cell>
          <cell r="C77">
            <v>104.69</v>
          </cell>
          <cell r="D77">
            <v>40</v>
          </cell>
          <cell r="F77">
            <v>0.95108999999999999</v>
          </cell>
        </row>
        <row r="78">
          <cell r="A78" t="str">
            <v>ГАЗ-3307..</v>
          </cell>
          <cell r="B78" t="str">
            <v>эл.лаборатория</v>
          </cell>
          <cell r="C78">
            <v>108.8</v>
          </cell>
          <cell r="D78">
            <v>40</v>
          </cell>
          <cell r="F78">
            <v>0.95108999999999999</v>
          </cell>
        </row>
        <row r="79">
          <cell r="A79" t="str">
            <v>УАЗ-3303</v>
          </cell>
          <cell r="B79" t="str">
            <v>грузовой</v>
          </cell>
          <cell r="C79">
            <v>92</v>
          </cell>
          <cell r="D79">
            <v>25</v>
          </cell>
          <cell r="F79">
            <v>0.2377725</v>
          </cell>
        </row>
        <row r="80">
          <cell r="A80" t="str">
            <v>ГАЗ-3110</v>
          </cell>
          <cell r="B80" t="str">
            <v>легковой</v>
          </cell>
          <cell r="C80">
            <v>150</v>
          </cell>
          <cell r="D80">
            <v>35</v>
          </cell>
          <cell r="F80">
            <v>0.95108999999999999</v>
          </cell>
        </row>
        <row r="81">
          <cell r="A81" t="str">
            <v>ГАЗ-3102</v>
          </cell>
          <cell r="B81" t="str">
            <v>легковой</v>
          </cell>
          <cell r="C81">
            <v>150</v>
          </cell>
          <cell r="D81">
            <v>35</v>
          </cell>
          <cell r="F81">
            <v>0.95108999999999999</v>
          </cell>
        </row>
        <row r="82">
          <cell r="A82" t="str">
            <v>Mitsubishi-Pajero-Sport</v>
          </cell>
          <cell r="B82" t="str">
            <v>легковой</v>
          </cell>
          <cell r="C82">
            <v>99</v>
          </cell>
          <cell r="D82">
            <v>18</v>
          </cell>
          <cell r="F82">
            <v>0.95108999999999999</v>
          </cell>
        </row>
        <row r="83">
          <cell r="A83" t="str">
            <v>ВАЗ-21053</v>
          </cell>
          <cell r="B83" t="str">
            <v>легковой</v>
          </cell>
          <cell r="C83">
            <v>71.400000000000006</v>
          </cell>
          <cell r="D83">
            <v>18</v>
          </cell>
          <cell r="F83">
            <v>0.95108999999999999</v>
          </cell>
        </row>
        <row r="84">
          <cell r="A84" t="str">
            <v>ГАЗ-31105</v>
          </cell>
          <cell r="B84" t="str">
            <v>легковой</v>
          </cell>
          <cell r="C84">
            <v>130.52000000000001</v>
          </cell>
          <cell r="D84">
            <v>35</v>
          </cell>
          <cell r="F84">
            <v>0.95108999999999999</v>
          </cell>
        </row>
        <row r="85">
          <cell r="A85" t="str">
            <v>Mitsubishi-Lancer</v>
          </cell>
          <cell r="B85" t="str">
            <v>легковой</v>
          </cell>
          <cell r="C85">
            <v>98</v>
          </cell>
          <cell r="D85">
            <v>18</v>
          </cell>
          <cell r="F85">
            <v>0.95108999999999999</v>
          </cell>
        </row>
        <row r="86">
          <cell r="A86" t="str">
            <v>ГАЗ-3102</v>
          </cell>
          <cell r="B86" t="str">
            <v>легковой</v>
          </cell>
          <cell r="C86">
            <v>145</v>
          </cell>
          <cell r="D86">
            <v>35</v>
          </cell>
          <cell r="F86">
            <v>0.95108999999999999</v>
          </cell>
        </row>
        <row r="87">
          <cell r="A87" t="str">
            <v>Шевроле-Нива</v>
          </cell>
          <cell r="B87" t="str">
            <v>легковой</v>
          </cell>
          <cell r="C87">
            <v>79.599999999999994</v>
          </cell>
          <cell r="D87">
            <v>18</v>
          </cell>
          <cell r="F87">
            <v>0.95108999999999999</v>
          </cell>
        </row>
        <row r="88">
          <cell r="A88" t="str">
            <v>TOYOTA-CAMRY</v>
          </cell>
          <cell r="B88" t="str">
            <v>легковой</v>
          </cell>
          <cell r="C88">
            <v>277</v>
          </cell>
          <cell r="D88">
            <v>150</v>
          </cell>
          <cell r="F88">
            <v>0.95108999999999999</v>
          </cell>
        </row>
        <row r="89">
          <cell r="A89" t="str">
            <v>МАЗ-54329</v>
          </cell>
          <cell r="B89" t="str">
            <v>грузовая-тягач</v>
          </cell>
          <cell r="C89">
            <v>240</v>
          </cell>
          <cell r="D89">
            <v>65</v>
          </cell>
          <cell r="F89">
            <v>0.95108999999999999</v>
          </cell>
        </row>
        <row r="90">
          <cell r="A90" t="str">
            <v>ГАЗ-2705</v>
          </cell>
          <cell r="B90" t="str">
            <v>фургон</v>
          </cell>
          <cell r="C90">
            <v>98.19</v>
          </cell>
          <cell r="D90">
            <v>25</v>
          </cell>
          <cell r="F90">
            <v>0.95108999999999999</v>
          </cell>
        </row>
        <row r="91">
          <cell r="A91" t="str">
            <v>УАЗ-3909</v>
          </cell>
          <cell r="B91" t="str">
            <v>грузовой</v>
          </cell>
          <cell r="C91">
            <v>76</v>
          </cell>
          <cell r="D91">
            <v>25</v>
          </cell>
          <cell r="F91">
            <v>0.95108999999999999</v>
          </cell>
        </row>
        <row r="92">
          <cell r="A92" t="str">
            <v>УАЗ-39099</v>
          </cell>
          <cell r="B92" t="str">
            <v>грузовой</v>
          </cell>
          <cell r="C92">
            <v>84</v>
          </cell>
          <cell r="D92">
            <v>25</v>
          </cell>
          <cell r="F92">
            <v>0.95108999999999999</v>
          </cell>
        </row>
        <row r="93">
          <cell r="A93" t="str">
            <v>УАЗ-39099</v>
          </cell>
          <cell r="B93" t="str">
            <v>грузовой</v>
          </cell>
          <cell r="C93">
            <v>84</v>
          </cell>
          <cell r="D93">
            <v>25</v>
          </cell>
          <cell r="F93">
            <v>0.95108999999999999</v>
          </cell>
        </row>
        <row r="94">
          <cell r="A94" t="str">
            <v>УАЗ-39099</v>
          </cell>
          <cell r="B94" t="str">
            <v>грузовой</v>
          </cell>
          <cell r="C94">
            <v>84</v>
          </cell>
          <cell r="D94">
            <v>25</v>
          </cell>
          <cell r="F94">
            <v>0.95108999999999999</v>
          </cell>
        </row>
        <row r="95">
          <cell r="A95" t="str">
            <v>ВАЗ-21108</v>
          </cell>
          <cell r="B95" t="str">
            <v>легковой</v>
          </cell>
          <cell r="C95">
            <v>91.77</v>
          </cell>
          <cell r="D95">
            <v>18</v>
          </cell>
          <cell r="F95">
            <v>0.95108999999999999</v>
          </cell>
        </row>
        <row r="96">
          <cell r="A96" t="str">
            <v>ВАЗ-21214</v>
          </cell>
          <cell r="B96" t="str">
            <v>легковой</v>
          </cell>
          <cell r="C96">
            <v>80.22</v>
          </cell>
          <cell r="D96">
            <v>18</v>
          </cell>
          <cell r="F96">
            <v>0.95108999999999999</v>
          </cell>
        </row>
        <row r="97">
          <cell r="A97" t="str">
            <v>ВАЗ-21102</v>
          </cell>
          <cell r="B97" t="str">
            <v>легковой</v>
          </cell>
          <cell r="C97">
            <v>71.400000000000006</v>
          </cell>
          <cell r="D97">
            <v>18</v>
          </cell>
          <cell r="F97">
            <v>0.95108999999999999</v>
          </cell>
        </row>
        <row r="98">
          <cell r="A98" t="str">
            <v>ГАЗ-Ш-330700</v>
          </cell>
          <cell r="B98" t="str">
            <v>грузовая фургон</v>
          </cell>
          <cell r="C98">
            <v>115</v>
          </cell>
          <cell r="D98">
            <v>40</v>
          </cell>
          <cell r="F98">
            <v>0.95108999999999999</v>
          </cell>
        </row>
        <row r="99">
          <cell r="A99" t="str">
            <v>ГАЗ-САЗ-350701</v>
          </cell>
          <cell r="B99" t="str">
            <v>самосвал</v>
          </cell>
          <cell r="C99">
            <v>119</v>
          </cell>
          <cell r="D99">
            <v>40</v>
          </cell>
          <cell r="F99">
            <v>0.95108999999999999</v>
          </cell>
        </row>
        <row r="100">
          <cell r="A100" t="str">
            <v>ГАЗ-3307</v>
          </cell>
          <cell r="B100" t="str">
            <v>спец.фургон</v>
          </cell>
          <cell r="C100">
            <v>115</v>
          </cell>
          <cell r="D100">
            <v>40</v>
          </cell>
          <cell r="F100">
            <v>0.95108999999999999</v>
          </cell>
        </row>
        <row r="101">
          <cell r="A101" t="str">
            <v>ГАЗСАЗ-35071</v>
          </cell>
          <cell r="B101" t="str">
            <v>самосвал</v>
          </cell>
          <cell r="C101">
            <v>122</v>
          </cell>
          <cell r="D101">
            <v>40</v>
          </cell>
          <cell r="F101">
            <v>0.95108999999999999</v>
          </cell>
        </row>
        <row r="102">
          <cell r="A102" t="str">
            <v>АГП-18.04-ГАЗ-3307</v>
          </cell>
          <cell r="B102" t="str">
            <v>автогидроподъемник</v>
          </cell>
          <cell r="C102">
            <v>125</v>
          </cell>
          <cell r="D102">
            <v>40</v>
          </cell>
          <cell r="F102">
            <v>0.95108999999999999</v>
          </cell>
        </row>
        <row r="103">
          <cell r="A103" t="str">
            <v>АП-17А-07</v>
          </cell>
          <cell r="B103" t="str">
            <v>автоподъемник</v>
          </cell>
          <cell r="C103">
            <v>150</v>
          </cell>
          <cell r="D103">
            <v>40</v>
          </cell>
          <cell r="F103">
            <v>0.95108999999999999</v>
          </cell>
        </row>
        <row r="104">
          <cell r="A104" t="str">
            <v>АГП-1804-ЗИЛ</v>
          </cell>
          <cell r="B104" t="str">
            <v>Автогидроподъемник</v>
          </cell>
          <cell r="C104">
            <v>150</v>
          </cell>
          <cell r="D104">
            <v>40</v>
          </cell>
          <cell r="F104">
            <v>0.95108999999999999</v>
          </cell>
        </row>
        <row r="105">
          <cell r="A105" t="str">
            <v>АП-17А-07</v>
          </cell>
          <cell r="B105" t="str">
            <v>автоподъемник</v>
          </cell>
          <cell r="C105">
            <v>150</v>
          </cell>
          <cell r="D105">
            <v>40</v>
          </cell>
          <cell r="F105">
            <v>0.95108999999999999</v>
          </cell>
        </row>
        <row r="106">
          <cell r="A106" t="str">
            <v>БМ-302-ГАЗ-66</v>
          </cell>
          <cell r="B106" t="str">
            <v>бурильная установка</v>
          </cell>
          <cell r="C106">
            <v>115</v>
          </cell>
          <cell r="D106">
            <v>40</v>
          </cell>
          <cell r="F106">
            <v>0.95108999999999999</v>
          </cell>
        </row>
        <row r="107">
          <cell r="A107" t="str">
            <v>ТО-49</v>
          </cell>
          <cell r="B107" t="str">
            <v>погрузчик-экскаватор</v>
          </cell>
          <cell r="C107">
            <v>78</v>
          </cell>
          <cell r="D107">
            <v>25</v>
          </cell>
          <cell r="F107">
            <v>0.95108999999999999</v>
          </cell>
        </row>
        <row r="108">
          <cell r="A108" t="str">
            <v>БКМ-317-01</v>
          </cell>
          <cell r="B108" t="str">
            <v>бурильно-крановая</v>
          </cell>
          <cell r="C108">
            <v>117</v>
          </cell>
          <cell r="D108">
            <v>40</v>
          </cell>
          <cell r="F108">
            <v>0.95108999999999999</v>
          </cell>
        </row>
        <row r="109">
          <cell r="A109" t="str">
            <v>ГАЗ-3307-</v>
          </cell>
          <cell r="B109" t="str">
            <v>эл.лаборатория</v>
          </cell>
          <cell r="C109">
            <v>125</v>
          </cell>
          <cell r="D109">
            <v>40</v>
          </cell>
          <cell r="F109">
            <v>0.95108999999999999</v>
          </cell>
        </row>
        <row r="110">
          <cell r="A110" t="str">
            <v>ГАЗ-53</v>
          </cell>
          <cell r="B110" t="str">
            <v>грузовой</v>
          </cell>
          <cell r="C110">
            <v>125</v>
          </cell>
          <cell r="D110">
            <v>40</v>
          </cell>
          <cell r="F110">
            <v>0.55163219999999991</v>
          </cell>
        </row>
        <row r="111">
          <cell r="A111" t="str">
            <v>М-214100.</v>
          </cell>
          <cell r="B111" t="str">
            <v>легковой</v>
          </cell>
          <cell r="C111">
            <v>71</v>
          </cell>
          <cell r="D111">
            <v>18</v>
          </cell>
          <cell r="F111">
            <v>0.95108999999999999</v>
          </cell>
        </row>
        <row r="112">
          <cell r="A112" t="str">
            <v>Шевроле-Нива</v>
          </cell>
          <cell r="B112" t="str">
            <v>легковой</v>
          </cell>
          <cell r="C112">
            <v>79.599999999999994</v>
          </cell>
          <cell r="D112">
            <v>18</v>
          </cell>
          <cell r="F112">
            <v>0.95108999999999999</v>
          </cell>
        </row>
        <row r="113">
          <cell r="A113" t="str">
            <v>УАЗ-2206</v>
          </cell>
          <cell r="B113" t="str">
            <v>легковой</v>
          </cell>
          <cell r="C113">
            <v>76</v>
          </cell>
          <cell r="D113">
            <v>25</v>
          </cell>
          <cell r="F113">
            <v>0.95108999999999999</v>
          </cell>
        </row>
        <row r="114">
          <cell r="A114" t="str">
            <v>ВАЗ-2107</v>
          </cell>
          <cell r="B114" t="str">
            <v>легковой</v>
          </cell>
          <cell r="C114">
            <v>73</v>
          </cell>
          <cell r="D114">
            <v>18</v>
          </cell>
          <cell r="F114">
            <v>0.95108999999999999</v>
          </cell>
        </row>
        <row r="115">
          <cell r="A115" t="str">
            <v>УАЗ-39094</v>
          </cell>
          <cell r="B115" t="str">
            <v>грузовой</v>
          </cell>
          <cell r="C115">
            <v>84</v>
          </cell>
          <cell r="D115">
            <v>25</v>
          </cell>
          <cell r="F115">
            <v>0.95108999999999999</v>
          </cell>
        </row>
        <row r="116">
          <cell r="A116" t="str">
            <v>УАЗ-39099</v>
          </cell>
          <cell r="B116" t="str">
            <v>грузовой</v>
          </cell>
          <cell r="C116">
            <v>84</v>
          </cell>
          <cell r="D116">
            <v>25</v>
          </cell>
          <cell r="F116">
            <v>0.95108999999999999</v>
          </cell>
        </row>
        <row r="117">
          <cell r="A117" t="str">
            <v>УАЗ-39099</v>
          </cell>
          <cell r="B117" t="str">
            <v>грузовой</v>
          </cell>
          <cell r="C117">
            <v>84</v>
          </cell>
          <cell r="D117">
            <v>25</v>
          </cell>
          <cell r="F117">
            <v>0.95108999999999999</v>
          </cell>
        </row>
        <row r="118">
          <cell r="A118" t="str">
            <v>ВАЗ-21074</v>
          </cell>
          <cell r="B118" t="str">
            <v>легковой</v>
          </cell>
          <cell r="C118">
            <v>74.53</v>
          </cell>
          <cell r="D118">
            <v>18</v>
          </cell>
          <cell r="F118">
            <v>0.95108999999999999</v>
          </cell>
        </row>
        <row r="119">
          <cell r="A119" t="str">
            <v>УАЗ-31519</v>
          </cell>
          <cell r="B119" t="str">
            <v>легковой</v>
          </cell>
          <cell r="C119">
            <v>84</v>
          </cell>
          <cell r="D119">
            <v>18</v>
          </cell>
          <cell r="F119">
            <v>0.95108999999999999</v>
          </cell>
        </row>
        <row r="120">
          <cell r="A120" t="str">
            <v>УАЗ-3962</v>
          </cell>
          <cell r="B120" t="str">
            <v>санитарная</v>
          </cell>
          <cell r="C120">
            <v>76</v>
          </cell>
          <cell r="D120">
            <v>25</v>
          </cell>
          <cell r="F120">
            <v>0.95108999999999999</v>
          </cell>
        </row>
        <row r="121">
          <cell r="A121" t="str">
            <v>УАЗ-3962</v>
          </cell>
          <cell r="B121" t="str">
            <v>фургон</v>
          </cell>
          <cell r="C121">
            <v>76</v>
          </cell>
          <cell r="D121">
            <v>25</v>
          </cell>
          <cell r="F121">
            <v>0.95108999999999999</v>
          </cell>
        </row>
        <row r="122">
          <cell r="A122" t="str">
            <v>УАЗ-396259</v>
          </cell>
          <cell r="B122" t="str">
            <v>специальная</v>
          </cell>
          <cell r="C122">
            <v>84</v>
          </cell>
          <cell r="D122">
            <v>25</v>
          </cell>
          <cell r="F122">
            <v>0.95108999999999999</v>
          </cell>
        </row>
        <row r="123">
          <cell r="A123" t="str">
            <v>ГАЗ-3110</v>
          </cell>
          <cell r="B123" t="str">
            <v>легковой</v>
          </cell>
          <cell r="C123">
            <v>150</v>
          </cell>
          <cell r="D123">
            <v>35</v>
          </cell>
          <cell r="F123">
            <v>0.95108999999999999</v>
          </cell>
        </row>
        <row r="124">
          <cell r="A124" t="str">
            <v>УАЗ-39099</v>
          </cell>
          <cell r="B124" t="str">
            <v>грузовой</v>
          </cell>
          <cell r="C124">
            <v>84</v>
          </cell>
          <cell r="D124">
            <v>25</v>
          </cell>
          <cell r="F124">
            <v>0.95108999999999999</v>
          </cell>
        </row>
        <row r="125">
          <cell r="A125" t="str">
            <v>ВАЗ-21053</v>
          </cell>
          <cell r="B125" t="str">
            <v>легковой</v>
          </cell>
          <cell r="C125">
            <v>71.400000000000006</v>
          </cell>
          <cell r="D125">
            <v>18</v>
          </cell>
          <cell r="F125">
            <v>0.95108999999999999</v>
          </cell>
        </row>
        <row r="126">
          <cell r="A126" t="str">
            <v>ВАЗ-213100</v>
          </cell>
          <cell r="B126" t="str">
            <v>легковой</v>
          </cell>
          <cell r="C126">
            <v>80.900000000000006</v>
          </cell>
          <cell r="D126">
            <v>18</v>
          </cell>
          <cell r="F126">
            <v>0.95108999999999999</v>
          </cell>
        </row>
        <row r="127">
          <cell r="A127" t="str">
            <v>ГАЗ-2705.</v>
          </cell>
          <cell r="B127" t="str">
            <v>фургон</v>
          </cell>
          <cell r="C127">
            <v>100</v>
          </cell>
          <cell r="D127">
            <v>25</v>
          </cell>
          <cell r="F127">
            <v>0.95108999999999999</v>
          </cell>
        </row>
        <row r="128">
          <cell r="A128" t="str">
            <v>ГАЗ-53-12</v>
          </cell>
          <cell r="B128" t="str">
            <v>фургон СПЭИИ</v>
          </cell>
          <cell r="C128">
            <v>115</v>
          </cell>
          <cell r="D128">
            <v>40</v>
          </cell>
          <cell r="F128">
            <v>0.95108999999999999</v>
          </cell>
        </row>
        <row r="129">
          <cell r="A129" t="str">
            <v>ГАЗ-53.</v>
          </cell>
          <cell r="B129" t="str">
            <v>самосвал</v>
          </cell>
          <cell r="C129">
            <v>115</v>
          </cell>
          <cell r="D129">
            <v>40</v>
          </cell>
          <cell r="F129">
            <v>0.95108999999999999</v>
          </cell>
        </row>
        <row r="130">
          <cell r="A130" t="str">
            <v>ГАЗ-2705</v>
          </cell>
          <cell r="B130" t="str">
            <v>грузовая-фургон</v>
          </cell>
          <cell r="C130">
            <v>110</v>
          </cell>
          <cell r="D130">
            <v>40</v>
          </cell>
          <cell r="F130">
            <v>0.95108999999999999</v>
          </cell>
        </row>
        <row r="131">
          <cell r="A131" t="str">
            <v>ИЖ-2715</v>
          </cell>
          <cell r="B131" t="str">
            <v>фургон</v>
          </cell>
          <cell r="C131">
            <v>75</v>
          </cell>
          <cell r="D131">
            <v>25</v>
          </cell>
          <cell r="F131">
            <v>0.95108999999999999</v>
          </cell>
        </row>
        <row r="132">
          <cell r="A132" t="str">
            <v>ГАЗ-53-12</v>
          </cell>
          <cell r="B132" t="str">
            <v>грузовая бортовая</v>
          </cell>
          <cell r="C132">
            <v>115</v>
          </cell>
          <cell r="D132">
            <v>40</v>
          </cell>
          <cell r="F132">
            <v>0.95108999999999999</v>
          </cell>
        </row>
        <row r="133">
          <cell r="A133" t="str">
            <v>ГАЗ-3307</v>
          </cell>
          <cell r="B133" t="str">
            <v>грузовая фургон</v>
          </cell>
          <cell r="C133">
            <v>115</v>
          </cell>
          <cell r="D133">
            <v>40</v>
          </cell>
          <cell r="F133">
            <v>0.95108999999999999</v>
          </cell>
        </row>
        <row r="134">
          <cell r="A134" t="str">
            <v>РАФ-2203-01</v>
          </cell>
          <cell r="B134" t="str">
            <v>грузовой фургон</v>
          </cell>
          <cell r="C134">
            <v>100</v>
          </cell>
          <cell r="D134">
            <v>25</v>
          </cell>
          <cell r="F134">
            <v>0.95108999999999999</v>
          </cell>
        </row>
        <row r="135">
          <cell r="A135" t="str">
            <v>27471-0000010-01</v>
          </cell>
          <cell r="B135" t="str">
            <v>автофургон</v>
          </cell>
          <cell r="C135">
            <v>140</v>
          </cell>
          <cell r="D135">
            <v>40</v>
          </cell>
          <cell r="F135">
            <v>0.95108999999999999</v>
          </cell>
        </row>
        <row r="136">
          <cell r="A136" t="str">
            <v>ГАЗ-3307</v>
          </cell>
          <cell r="B136" t="str">
            <v>грузовой</v>
          </cell>
          <cell r="C136">
            <v>116</v>
          </cell>
          <cell r="D136">
            <v>40</v>
          </cell>
          <cell r="F136">
            <v>0.95108999999999999</v>
          </cell>
        </row>
        <row r="137">
          <cell r="A137" t="str">
            <v>МТЗ-82.1.57</v>
          </cell>
          <cell r="B137" t="str">
            <v>трактор</v>
          </cell>
          <cell r="C137">
            <v>78</v>
          </cell>
          <cell r="D137">
            <v>25</v>
          </cell>
          <cell r="F137">
            <v>0.95108999999999999</v>
          </cell>
        </row>
        <row r="138">
          <cell r="A138" t="str">
            <v>РАФ-220301</v>
          </cell>
          <cell r="B138" t="str">
            <v>автобус</v>
          </cell>
          <cell r="C138">
            <v>90</v>
          </cell>
          <cell r="D138">
            <v>50</v>
          </cell>
          <cell r="F138">
            <v>0.95108999999999999</v>
          </cell>
        </row>
        <row r="139">
          <cell r="A139" t="str">
            <v>ИМЗ-8.103.10</v>
          </cell>
          <cell r="B139" t="str">
            <v>мотоцикл</v>
          </cell>
          <cell r="C139">
            <v>32</v>
          </cell>
          <cell r="D139">
            <v>20</v>
          </cell>
          <cell r="F139">
            <v>0.95108999999999999</v>
          </cell>
        </row>
        <row r="140">
          <cell r="A140" t="str">
            <v>АП-17А-07</v>
          </cell>
          <cell r="B140" t="str">
            <v>автоподъемник</v>
          </cell>
          <cell r="C140">
            <v>128</v>
          </cell>
          <cell r="D140">
            <v>40</v>
          </cell>
          <cell r="F140">
            <v>0.95108999999999999</v>
          </cell>
        </row>
        <row r="141">
          <cell r="A141" t="str">
            <v>ГАЗ-3307-АП-17</v>
          </cell>
          <cell r="B141" t="str">
            <v>автоподъемник</v>
          </cell>
          <cell r="C141">
            <v>115</v>
          </cell>
          <cell r="D141">
            <v>40</v>
          </cell>
          <cell r="F141">
            <v>0.95108999999999999</v>
          </cell>
        </row>
        <row r="142">
          <cell r="A142" t="str">
            <v>АГП-18-04-ГАЗ-3307</v>
          </cell>
          <cell r="B142" t="str">
            <v>автогидроподъемник</v>
          </cell>
          <cell r="C142">
            <v>125</v>
          </cell>
          <cell r="D142">
            <v>40</v>
          </cell>
          <cell r="F142">
            <v>0.95108999999999999</v>
          </cell>
        </row>
        <row r="143">
          <cell r="A143" t="str">
            <v>КС-35719-5</v>
          </cell>
          <cell r="B143" t="str">
            <v>автокран</v>
          </cell>
          <cell r="C143">
            <v>179.47</v>
          </cell>
          <cell r="D143">
            <v>50</v>
          </cell>
          <cell r="F143">
            <v>0.95108999999999999</v>
          </cell>
        </row>
        <row r="144">
          <cell r="A144" t="str">
            <v>ЗИЛ-431518</v>
          </cell>
          <cell r="B144" t="str">
            <v>автоподъемник</v>
          </cell>
          <cell r="C144">
            <v>150</v>
          </cell>
          <cell r="D144">
            <v>40</v>
          </cell>
          <cell r="F144">
            <v>0.95108999999999999</v>
          </cell>
        </row>
        <row r="145">
          <cell r="A145" t="str">
            <v>ЭО-2621</v>
          </cell>
          <cell r="B145" t="str">
            <v>экскаватор</v>
          </cell>
          <cell r="C145">
            <v>60</v>
          </cell>
          <cell r="D145">
            <v>25</v>
          </cell>
          <cell r="F145">
            <v>0.95108999999999999</v>
          </cell>
        </row>
        <row r="146">
          <cell r="A146" t="str">
            <v>АП-17А-07</v>
          </cell>
          <cell r="B146" t="str">
            <v>автоподъемник</v>
          </cell>
          <cell r="C146">
            <v>150</v>
          </cell>
          <cell r="D146">
            <v>40</v>
          </cell>
          <cell r="F146">
            <v>0.95108999999999999</v>
          </cell>
        </row>
        <row r="147">
          <cell r="A147" t="str">
            <v>АП-17А-07</v>
          </cell>
          <cell r="B147" t="str">
            <v>автоподъемник</v>
          </cell>
          <cell r="C147">
            <v>150</v>
          </cell>
          <cell r="D147">
            <v>40</v>
          </cell>
          <cell r="F147">
            <v>0.95108999999999999</v>
          </cell>
        </row>
        <row r="148">
          <cell r="A148" t="str">
            <v>АГП-18-04-ЗИЛ</v>
          </cell>
          <cell r="B148" t="str">
            <v>автогидроподъемник</v>
          </cell>
          <cell r="C148">
            <v>150</v>
          </cell>
          <cell r="D148">
            <v>40</v>
          </cell>
          <cell r="F148">
            <v>0.95108999999999999</v>
          </cell>
        </row>
        <row r="149">
          <cell r="A149" t="str">
            <v>ЭО-2621-В2</v>
          </cell>
          <cell r="B149" t="str">
            <v>экскаватор</v>
          </cell>
          <cell r="C149">
            <v>60</v>
          </cell>
          <cell r="D149">
            <v>25</v>
          </cell>
          <cell r="F149">
            <v>0.95108999999999999</v>
          </cell>
        </row>
        <row r="150">
          <cell r="A150" t="str">
            <v>АП-1804</v>
          </cell>
          <cell r="B150" t="str">
            <v>автоподъемник</v>
          </cell>
          <cell r="C150">
            <v>111.5</v>
          </cell>
          <cell r="D150">
            <v>40</v>
          </cell>
          <cell r="F150">
            <v>0.95108999999999999</v>
          </cell>
        </row>
        <row r="151">
          <cell r="A151" t="str">
            <v>ГАЗ-66,</v>
          </cell>
          <cell r="B151" t="str">
            <v>специализированная</v>
          </cell>
          <cell r="C151">
            <v>115</v>
          </cell>
          <cell r="D151">
            <v>40</v>
          </cell>
          <cell r="F151">
            <v>0.95108999999999999</v>
          </cell>
        </row>
        <row r="152">
          <cell r="A152" t="str">
            <v>ГАЗ-3307</v>
          </cell>
          <cell r="B152" t="str">
            <v>специализированная</v>
          </cell>
          <cell r="C152">
            <v>115</v>
          </cell>
          <cell r="D152">
            <v>40</v>
          </cell>
          <cell r="F152">
            <v>0.95108999999999999</v>
          </cell>
        </row>
        <row r="153">
          <cell r="A153" t="str">
            <v>БКМ-317-ГАЗ-3308</v>
          </cell>
          <cell r="B153" t="str">
            <v>бурильно-крановая</v>
          </cell>
          <cell r="C153">
            <v>116</v>
          </cell>
          <cell r="D153">
            <v>40</v>
          </cell>
          <cell r="F153">
            <v>0.95108999999999999</v>
          </cell>
        </row>
        <row r="154">
          <cell r="A154" t="str">
            <v>ГАЗ-53</v>
          </cell>
          <cell r="B154" t="str">
            <v>грузовой</v>
          </cell>
          <cell r="C154">
            <v>115</v>
          </cell>
          <cell r="D154">
            <v>40</v>
          </cell>
          <cell r="F154">
            <v>0.55163219999999991</v>
          </cell>
        </row>
        <row r="155">
          <cell r="A155" t="str">
            <v>ГАЗ-3307</v>
          </cell>
          <cell r="B155" t="str">
            <v>грузовой</v>
          </cell>
          <cell r="C155">
            <v>115</v>
          </cell>
          <cell r="D155">
            <v>40</v>
          </cell>
          <cell r="F155">
            <v>0.55163219999999991</v>
          </cell>
        </row>
        <row r="156">
          <cell r="A156" t="str">
            <v>ГАЗ-3110</v>
          </cell>
          <cell r="B156" t="str">
            <v>легковой</v>
          </cell>
          <cell r="C156">
            <v>130.6</v>
          </cell>
          <cell r="D156">
            <v>35</v>
          </cell>
          <cell r="F156">
            <v>0.95108999999999999</v>
          </cell>
        </row>
        <row r="157">
          <cell r="A157" t="str">
            <v>ВАЗ-21310</v>
          </cell>
          <cell r="B157" t="str">
            <v>легковой</v>
          </cell>
          <cell r="C157">
            <v>81</v>
          </cell>
          <cell r="D157">
            <v>18</v>
          </cell>
          <cell r="F157">
            <v>0.95108999999999999</v>
          </cell>
        </row>
        <row r="158">
          <cell r="A158" t="str">
            <v>УАЗ-22069</v>
          </cell>
          <cell r="B158" t="str">
            <v>грузопассажирский</v>
          </cell>
          <cell r="C158">
            <v>84</v>
          </cell>
          <cell r="D158">
            <v>25</v>
          </cell>
          <cell r="F158">
            <v>0.95108999999999999</v>
          </cell>
        </row>
        <row r="159">
          <cell r="A159" t="str">
            <v>ГАЗ-31100</v>
          </cell>
          <cell r="B159" t="str">
            <v>легковой</v>
          </cell>
          <cell r="C159">
            <v>100</v>
          </cell>
          <cell r="D159">
            <v>18</v>
          </cell>
          <cell r="F159">
            <v>0.95108999999999999</v>
          </cell>
        </row>
        <row r="160">
          <cell r="A160" t="str">
            <v>УАЗ-39099</v>
          </cell>
          <cell r="B160" t="str">
            <v>грузовой</v>
          </cell>
          <cell r="C160">
            <v>84</v>
          </cell>
          <cell r="D160">
            <v>25</v>
          </cell>
          <cell r="F160">
            <v>0.95108999999999999</v>
          </cell>
        </row>
        <row r="161">
          <cell r="A161" t="str">
            <v>УАЗ-39099</v>
          </cell>
          <cell r="B161" t="str">
            <v>грузопассажирский</v>
          </cell>
          <cell r="C161">
            <v>84</v>
          </cell>
          <cell r="D161">
            <v>25</v>
          </cell>
          <cell r="F161">
            <v>0.95108999999999999</v>
          </cell>
        </row>
        <row r="162">
          <cell r="A162" t="str">
            <v>УАЗ-390994</v>
          </cell>
          <cell r="B162" t="str">
            <v>грузовой</v>
          </cell>
          <cell r="C162">
            <v>99</v>
          </cell>
          <cell r="D162">
            <v>25</v>
          </cell>
          <cell r="F162">
            <v>0.95108999999999999</v>
          </cell>
        </row>
        <row r="163">
          <cell r="A163" t="str">
            <v>ГАЗ-3307</v>
          </cell>
          <cell r="B163" t="str">
            <v>грузовой</v>
          </cell>
          <cell r="C163">
            <v>125</v>
          </cell>
          <cell r="D163">
            <v>40</v>
          </cell>
          <cell r="F163">
            <v>0.95108999999999999</v>
          </cell>
        </row>
        <row r="164">
          <cell r="A164" t="str">
            <v>ГАЗ-33023</v>
          </cell>
          <cell r="B164" t="str">
            <v>грузовой</v>
          </cell>
          <cell r="C164">
            <v>140</v>
          </cell>
          <cell r="D164">
            <v>40</v>
          </cell>
          <cell r="F164">
            <v>0.95108999999999999</v>
          </cell>
        </row>
        <row r="165">
          <cell r="A165" t="str">
            <v>УАЗ-220602</v>
          </cell>
          <cell r="B165" t="str">
            <v>автобус</v>
          </cell>
          <cell r="C165">
            <v>74</v>
          </cell>
          <cell r="D165">
            <v>50</v>
          </cell>
          <cell r="F165">
            <v>0.95108999999999999</v>
          </cell>
        </row>
        <row r="166">
          <cell r="A166" t="str">
            <v>ЭО-2621</v>
          </cell>
          <cell r="B166" t="str">
            <v>экскаватор</v>
          </cell>
          <cell r="C166">
            <v>60.5</v>
          </cell>
          <cell r="D166">
            <v>25</v>
          </cell>
          <cell r="F166">
            <v>0.95108999999999999</v>
          </cell>
        </row>
        <row r="167">
          <cell r="A167" t="str">
            <v>АГП-18-04</v>
          </cell>
          <cell r="B167" t="str">
            <v>автогидроподъемник</v>
          </cell>
          <cell r="C167">
            <v>125</v>
          </cell>
          <cell r="D167">
            <v>40</v>
          </cell>
          <cell r="F167">
            <v>0.95108999999999999</v>
          </cell>
        </row>
        <row r="168">
          <cell r="A168" t="str">
            <v>КС-2574</v>
          </cell>
          <cell r="B168" t="str">
            <v>автокран</v>
          </cell>
          <cell r="C168">
            <v>185</v>
          </cell>
          <cell r="D168">
            <v>50</v>
          </cell>
          <cell r="F168">
            <v>0.95108999999999999</v>
          </cell>
        </row>
        <row r="169">
          <cell r="A169" t="str">
            <v>АП-17А-07</v>
          </cell>
          <cell r="B169" t="str">
            <v>автоподъемник</v>
          </cell>
          <cell r="C169">
            <v>150</v>
          </cell>
          <cell r="D169">
            <v>40</v>
          </cell>
          <cell r="F169">
            <v>0.95108999999999999</v>
          </cell>
        </row>
        <row r="170">
          <cell r="A170" t="str">
            <v>БКМ-317</v>
          </cell>
          <cell r="B170" t="str">
            <v>бурильно-крановая</v>
          </cell>
          <cell r="C170">
            <v>116.28</v>
          </cell>
          <cell r="D170">
            <v>40</v>
          </cell>
          <cell r="F170">
            <v>0.95108999999999999</v>
          </cell>
        </row>
        <row r="171">
          <cell r="A171" t="str">
            <v>АГП-18-04</v>
          </cell>
          <cell r="B171" t="str">
            <v>автогидроподъемник</v>
          </cell>
          <cell r="C171">
            <v>150</v>
          </cell>
          <cell r="D171">
            <v>40</v>
          </cell>
          <cell r="F171">
            <v>0.95108999999999999</v>
          </cell>
        </row>
        <row r="172">
          <cell r="A172" t="str">
            <v>ГАЗ-3307</v>
          </cell>
          <cell r="B172" t="str">
            <v>мастерская</v>
          </cell>
          <cell r="C172">
            <v>125</v>
          </cell>
          <cell r="D172">
            <v>40</v>
          </cell>
          <cell r="F172">
            <v>0.95108999999999999</v>
          </cell>
        </row>
        <row r="173">
          <cell r="A173" t="str">
            <v>ГАЗ-6602</v>
          </cell>
          <cell r="B173" t="str">
            <v>специальная</v>
          </cell>
          <cell r="C173">
            <v>115</v>
          </cell>
          <cell r="D173">
            <v>40</v>
          </cell>
          <cell r="F173">
            <v>0.95108999999999999</v>
          </cell>
        </row>
        <row r="174">
          <cell r="A174" t="str">
            <v>УАЗ-39099</v>
          </cell>
          <cell r="B174" t="str">
            <v>грузовой</v>
          </cell>
          <cell r="C174">
            <v>84</v>
          </cell>
          <cell r="D174">
            <v>25</v>
          </cell>
          <cell r="F174">
            <v>0.2377725</v>
          </cell>
        </row>
        <row r="175">
          <cell r="A175" t="str">
            <v>Mitsubishi-Lancer</v>
          </cell>
          <cell r="B175" t="str">
            <v>легковой</v>
          </cell>
          <cell r="C175">
            <v>98</v>
          </cell>
          <cell r="D175">
            <v>18</v>
          </cell>
          <cell r="F175">
            <v>0.95108999999999999</v>
          </cell>
        </row>
        <row r="176">
          <cell r="A176" t="str">
            <v>ГАЗ-3110</v>
          </cell>
          <cell r="B176" t="str">
            <v>легковой</v>
          </cell>
          <cell r="C176">
            <v>150</v>
          </cell>
          <cell r="D176">
            <v>35</v>
          </cell>
          <cell r="F176">
            <v>0.95108999999999999</v>
          </cell>
        </row>
        <row r="177">
          <cell r="A177" t="str">
            <v>УАЗ-3303</v>
          </cell>
          <cell r="B177" t="str">
            <v>фургон</v>
          </cell>
          <cell r="C177">
            <v>92</v>
          </cell>
          <cell r="D177">
            <v>25</v>
          </cell>
          <cell r="F177">
            <v>0.95108999999999999</v>
          </cell>
        </row>
        <row r="178">
          <cell r="A178" t="str">
            <v>ВАЗ-21093</v>
          </cell>
          <cell r="B178" t="str">
            <v>легковой</v>
          </cell>
          <cell r="C178">
            <v>70</v>
          </cell>
          <cell r="D178">
            <v>18</v>
          </cell>
          <cell r="F178">
            <v>0.95108999999999999</v>
          </cell>
        </row>
        <row r="179">
          <cell r="A179" t="str">
            <v>УАЗ-3303</v>
          </cell>
          <cell r="B179" t="str">
            <v>фургон</v>
          </cell>
          <cell r="C179">
            <v>92</v>
          </cell>
          <cell r="D179">
            <v>25</v>
          </cell>
          <cell r="F179">
            <v>0.95108999999999999</v>
          </cell>
        </row>
        <row r="180">
          <cell r="A180" t="str">
            <v>УАЗ-39099</v>
          </cell>
          <cell r="B180" t="str">
            <v>грузовой</v>
          </cell>
          <cell r="C180">
            <v>84</v>
          </cell>
          <cell r="D180">
            <v>25</v>
          </cell>
          <cell r="F180">
            <v>0.95108999999999999</v>
          </cell>
        </row>
        <row r="181">
          <cell r="A181" t="str">
            <v>ВАЗ-21053</v>
          </cell>
          <cell r="B181" t="str">
            <v>легковой</v>
          </cell>
          <cell r="C181">
            <v>71.400000000000006</v>
          </cell>
          <cell r="D181">
            <v>18</v>
          </cell>
          <cell r="F181">
            <v>0.95108999999999999</v>
          </cell>
        </row>
        <row r="182">
          <cell r="A182" t="str">
            <v>УАЗ-39099</v>
          </cell>
          <cell r="B182" t="str">
            <v>грузовой</v>
          </cell>
          <cell r="C182">
            <v>84</v>
          </cell>
          <cell r="D182">
            <v>25</v>
          </cell>
          <cell r="F182">
            <v>0.95108999999999999</v>
          </cell>
        </row>
        <row r="183">
          <cell r="A183" t="str">
            <v>УАЗ-390994</v>
          </cell>
          <cell r="B183" t="str">
            <v>грузовой</v>
          </cell>
          <cell r="C183">
            <v>99</v>
          </cell>
          <cell r="D183">
            <v>25</v>
          </cell>
          <cell r="F183">
            <v>0.95108999999999999</v>
          </cell>
        </row>
        <row r="184">
          <cell r="A184" t="str">
            <v>УАЗ-Патриот</v>
          </cell>
          <cell r="B184" t="str">
            <v>легковой</v>
          </cell>
          <cell r="C184">
            <v>115.6</v>
          </cell>
          <cell r="D184">
            <v>35</v>
          </cell>
          <cell r="F184">
            <v>0</v>
          </cell>
        </row>
        <row r="185">
          <cell r="A185" t="str">
            <v>ГАЗ-33021</v>
          </cell>
          <cell r="B185" t="str">
            <v>грузовая</v>
          </cell>
          <cell r="C185">
            <v>86</v>
          </cell>
          <cell r="D185">
            <v>25</v>
          </cell>
          <cell r="F185">
            <v>0.95108999999999999</v>
          </cell>
        </row>
        <row r="186">
          <cell r="A186" t="str">
            <v>ГАЗ-САЗ-3511-66</v>
          </cell>
          <cell r="B186" t="str">
            <v>самосвал</v>
          </cell>
          <cell r="C186">
            <v>115</v>
          </cell>
          <cell r="D186">
            <v>40</v>
          </cell>
          <cell r="F186">
            <v>0.95108999999999999</v>
          </cell>
        </row>
        <row r="187">
          <cell r="A187" t="str">
            <v>ГАЗ-2705</v>
          </cell>
          <cell r="B187" t="str">
            <v>фургон</v>
          </cell>
          <cell r="C187">
            <v>140.04</v>
          </cell>
          <cell r="D187">
            <v>40</v>
          </cell>
          <cell r="F187">
            <v>0.95108999999999999</v>
          </cell>
        </row>
        <row r="188">
          <cell r="A188" t="str">
            <v>278462</v>
          </cell>
          <cell r="B188" t="str">
            <v>грузовой бортовой</v>
          </cell>
          <cell r="C188">
            <v>117.23</v>
          </cell>
          <cell r="D188">
            <v>40</v>
          </cell>
          <cell r="F188">
            <v>0.95108999999999999</v>
          </cell>
        </row>
        <row r="189">
          <cell r="A189" t="str">
            <v>МТЗ-82</v>
          </cell>
          <cell r="B189" t="str">
            <v>трактор</v>
          </cell>
          <cell r="C189">
            <v>75</v>
          </cell>
          <cell r="D189">
            <v>25</v>
          </cell>
          <cell r="F189">
            <v>0.95108999999999999</v>
          </cell>
        </row>
        <row r="190">
          <cell r="A190" t="str">
            <v>Беларус-82,1</v>
          </cell>
          <cell r="B190" t="str">
            <v>трактор</v>
          </cell>
          <cell r="C190">
            <v>81</v>
          </cell>
          <cell r="D190">
            <v>25</v>
          </cell>
          <cell r="F190">
            <v>0.95108999999999999</v>
          </cell>
        </row>
        <row r="191">
          <cell r="A191" t="str">
            <v>ГАЗ-322132</v>
          </cell>
          <cell r="B191" t="str">
            <v>автобус</v>
          </cell>
          <cell r="C191">
            <v>98</v>
          </cell>
          <cell r="D191">
            <v>50</v>
          </cell>
          <cell r="F191">
            <v>0.95108999999999999</v>
          </cell>
        </row>
        <row r="192">
          <cell r="A192" t="str">
            <v>АГП-1804-ЗИЛ-433362</v>
          </cell>
          <cell r="B192" t="str">
            <v>автогидроподъемник</v>
          </cell>
          <cell r="C192">
            <v>150</v>
          </cell>
          <cell r="D192">
            <v>40</v>
          </cell>
          <cell r="F192">
            <v>0.95108999999999999</v>
          </cell>
        </row>
        <row r="193">
          <cell r="A193" t="str">
            <v>ТО-49</v>
          </cell>
          <cell r="B193" t="str">
            <v>погрузчик-экскаватор</v>
          </cell>
          <cell r="C193">
            <v>78</v>
          </cell>
          <cell r="D193">
            <v>25</v>
          </cell>
          <cell r="F193">
            <v>0.95108999999999999</v>
          </cell>
        </row>
        <row r="194">
          <cell r="A194" t="str">
            <v>АГП-18-04</v>
          </cell>
          <cell r="B194" t="str">
            <v>автогидроподъемник</v>
          </cell>
          <cell r="C194">
            <v>125</v>
          </cell>
          <cell r="D194">
            <v>40</v>
          </cell>
          <cell r="F194">
            <v>0.95108999999999999</v>
          </cell>
        </row>
        <row r="195">
          <cell r="A195" t="str">
            <v>АП-17А-07</v>
          </cell>
          <cell r="B195" t="str">
            <v>автоподъемник</v>
          </cell>
          <cell r="C195">
            <v>150</v>
          </cell>
          <cell r="D195">
            <v>40</v>
          </cell>
          <cell r="F195">
            <v>0.95108999999999999</v>
          </cell>
        </row>
        <row r="196">
          <cell r="A196" t="str">
            <v>АП-17А-07</v>
          </cell>
          <cell r="B196" t="str">
            <v>автоподъемник</v>
          </cell>
          <cell r="C196">
            <v>150</v>
          </cell>
          <cell r="D196">
            <v>40</v>
          </cell>
          <cell r="F196">
            <v>0.95108999999999999</v>
          </cell>
        </row>
        <row r="197">
          <cell r="A197" t="str">
            <v>АП-17А-07</v>
          </cell>
          <cell r="B197" t="str">
            <v>автоподъемник</v>
          </cell>
          <cell r="C197">
            <v>150</v>
          </cell>
          <cell r="D197">
            <v>40</v>
          </cell>
          <cell r="F197">
            <v>0.95108999999999999</v>
          </cell>
        </row>
        <row r="198">
          <cell r="A198" t="str">
            <v>ГАЗ-66</v>
          </cell>
          <cell r="B198" t="str">
            <v>бурильно-крановая</v>
          </cell>
          <cell r="C198">
            <v>115</v>
          </cell>
          <cell r="D198">
            <v>40</v>
          </cell>
          <cell r="F198">
            <v>0.95108999999999999</v>
          </cell>
        </row>
        <row r="199">
          <cell r="A199" t="str">
            <v>АП-1809</v>
          </cell>
          <cell r="B199" t="str">
            <v>автоподъемник</v>
          </cell>
          <cell r="C199">
            <v>117</v>
          </cell>
          <cell r="D199">
            <v>40</v>
          </cell>
          <cell r="F199">
            <v>0.95108999999999999</v>
          </cell>
        </row>
        <row r="200">
          <cell r="A200" t="str">
            <v>КС-35715</v>
          </cell>
          <cell r="B200" t="str">
            <v>автокран</v>
          </cell>
          <cell r="C200">
            <v>215</v>
          </cell>
          <cell r="D200">
            <v>65</v>
          </cell>
          <cell r="F200">
            <v>0.95108999999999999</v>
          </cell>
        </row>
        <row r="201">
          <cell r="A201" t="str">
            <v>ГАЗ-53-12-СПЭИИ</v>
          </cell>
          <cell r="B201" t="str">
            <v>фургон СПЭИИ</v>
          </cell>
          <cell r="C201">
            <v>115</v>
          </cell>
          <cell r="D201">
            <v>40</v>
          </cell>
          <cell r="F201">
            <v>0.95108999999999999</v>
          </cell>
        </row>
        <row r="202">
          <cell r="A202" t="str">
            <v>БКМ-317</v>
          </cell>
          <cell r="B202" t="str">
            <v>бурильно-крановая</v>
          </cell>
          <cell r="C202">
            <v>116.28</v>
          </cell>
          <cell r="D202">
            <v>40</v>
          </cell>
          <cell r="F202">
            <v>0.95108999999999999</v>
          </cell>
        </row>
        <row r="203">
          <cell r="A203" t="str">
            <v>ВАЗ-21213</v>
          </cell>
          <cell r="B203" t="str">
            <v>легковой</v>
          </cell>
          <cell r="C203">
            <v>78.86</v>
          </cell>
          <cell r="D203">
            <v>18</v>
          </cell>
          <cell r="F203">
            <v>0.95108999999999999</v>
          </cell>
        </row>
        <row r="204">
          <cell r="A204" t="str">
            <v>ГАЗ-31105</v>
          </cell>
          <cell r="B204" t="str">
            <v>легковой</v>
          </cell>
          <cell r="C204">
            <v>130.52000000000001</v>
          </cell>
          <cell r="D204">
            <v>35</v>
          </cell>
          <cell r="F204">
            <v>0.95108999999999999</v>
          </cell>
        </row>
        <row r="205">
          <cell r="A205" t="str">
            <v>ВАЗ-21043</v>
          </cell>
          <cell r="B205" t="str">
            <v>легковой</v>
          </cell>
          <cell r="C205">
            <v>71.400000000000006</v>
          </cell>
          <cell r="D205">
            <v>18</v>
          </cell>
          <cell r="F205">
            <v>0.95108999999999999</v>
          </cell>
        </row>
        <row r="206">
          <cell r="A206" t="str">
            <v>УАЗ-31514</v>
          </cell>
          <cell r="B206" t="str">
            <v>фаэтон</v>
          </cell>
          <cell r="C206">
            <v>76</v>
          </cell>
          <cell r="D206">
            <v>18</v>
          </cell>
          <cell r="F206">
            <v>0.95108999999999999</v>
          </cell>
        </row>
        <row r="207">
          <cell r="A207" t="str">
            <v>УАЗ-39099</v>
          </cell>
          <cell r="B207" t="str">
            <v>грузовой</v>
          </cell>
          <cell r="C207">
            <v>84</v>
          </cell>
          <cell r="D207">
            <v>25</v>
          </cell>
          <cell r="F207">
            <v>0.95108999999999999</v>
          </cell>
        </row>
        <row r="208">
          <cell r="A208" t="str">
            <v>ВАЗ-21053</v>
          </cell>
          <cell r="B208" t="str">
            <v>легковой</v>
          </cell>
          <cell r="C208">
            <v>71.38</v>
          </cell>
          <cell r="D208">
            <v>18</v>
          </cell>
          <cell r="F208">
            <v>0.95108999999999999</v>
          </cell>
        </row>
        <row r="209">
          <cell r="A209" t="str">
            <v>УАЗ-390942</v>
          </cell>
          <cell r="B209" t="str">
            <v>грузовой</v>
          </cell>
          <cell r="C209">
            <v>85</v>
          </cell>
          <cell r="D209">
            <v>25</v>
          </cell>
          <cell r="F209">
            <v>0.95108999999999999</v>
          </cell>
        </row>
        <row r="210">
          <cell r="A210" t="str">
            <v>УАЗ-39099</v>
          </cell>
          <cell r="B210" t="str">
            <v>грузовой</v>
          </cell>
          <cell r="C210">
            <v>84</v>
          </cell>
          <cell r="D210">
            <v>25</v>
          </cell>
          <cell r="F210">
            <v>0.95108999999999999</v>
          </cell>
        </row>
        <row r="211">
          <cell r="A211" t="str">
            <v>УАЗ-39099</v>
          </cell>
          <cell r="B211" t="str">
            <v>грузопассажирский</v>
          </cell>
          <cell r="C211">
            <v>84</v>
          </cell>
          <cell r="D211">
            <v>25</v>
          </cell>
          <cell r="F211">
            <v>0.95108999999999999</v>
          </cell>
        </row>
        <row r="212">
          <cell r="A212" t="str">
            <v>УАЗ-390992</v>
          </cell>
          <cell r="B212" t="str">
            <v>грузовой</v>
          </cell>
          <cell r="C212">
            <v>85</v>
          </cell>
          <cell r="D212">
            <v>25</v>
          </cell>
          <cell r="F212">
            <v>0.95108999999999999</v>
          </cell>
        </row>
        <row r="213">
          <cell r="A213" t="str">
            <v>УАЗ-39094</v>
          </cell>
          <cell r="B213" t="str">
            <v>грузовой</v>
          </cell>
          <cell r="C213">
            <v>84</v>
          </cell>
          <cell r="D213">
            <v>25</v>
          </cell>
          <cell r="F213">
            <v>0.95108999999999999</v>
          </cell>
        </row>
        <row r="214">
          <cell r="A214" t="str">
            <v>УАЗ-39099</v>
          </cell>
          <cell r="B214" t="str">
            <v>грузовой</v>
          </cell>
          <cell r="C214">
            <v>84</v>
          </cell>
          <cell r="D214">
            <v>25</v>
          </cell>
          <cell r="F214">
            <v>0.95108999999999999</v>
          </cell>
        </row>
        <row r="215">
          <cell r="A215" t="str">
            <v>ГАЗ-3110</v>
          </cell>
          <cell r="B215" t="str">
            <v>легковой</v>
          </cell>
          <cell r="C215">
            <v>130.56</v>
          </cell>
          <cell r="D215">
            <v>35</v>
          </cell>
          <cell r="F215">
            <v>0.95108999999999999</v>
          </cell>
        </row>
        <row r="216">
          <cell r="A216" t="str">
            <v>ВАЗ-21061</v>
          </cell>
          <cell r="B216" t="str">
            <v>легковой</v>
          </cell>
          <cell r="C216">
            <v>72</v>
          </cell>
          <cell r="D216">
            <v>18</v>
          </cell>
          <cell r="F216">
            <v>0.95108999999999999</v>
          </cell>
        </row>
        <row r="217">
          <cell r="A217" t="str">
            <v>ЗИЛ-5301АО</v>
          </cell>
          <cell r="B217" t="str">
            <v>грузовая бортовая</v>
          </cell>
          <cell r="C217">
            <v>108.8</v>
          </cell>
          <cell r="D217">
            <v>40</v>
          </cell>
          <cell r="F217">
            <v>0.95108999999999999</v>
          </cell>
        </row>
        <row r="218">
          <cell r="A218" t="str">
            <v>ГАЗ-66-12</v>
          </cell>
          <cell r="B218" t="str">
            <v>грузовой</v>
          </cell>
          <cell r="C218">
            <v>120</v>
          </cell>
          <cell r="D218">
            <v>40</v>
          </cell>
          <cell r="F218">
            <v>0.95108999999999999</v>
          </cell>
        </row>
        <row r="219">
          <cell r="A219" t="str">
            <v>ЗИЛ-43336</v>
          </cell>
          <cell r="B219" t="str">
            <v>грузовой бортовой</v>
          </cell>
          <cell r="C219">
            <v>150</v>
          </cell>
          <cell r="D219">
            <v>40</v>
          </cell>
          <cell r="F219">
            <v>0.95108999999999999</v>
          </cell>
        </row>
        <row r="220">
          <cell r="A220" t="str">
            <v>ГАЗ-3307</v>
          </cell>
          <cell r="B220" t="str">
            <v>фургон</v>
          </cell>
          <cell r="C220">
            <v>115</v>
          </cell>
          <cell r="D220">
            <v>40</v>
          </cell>
          <cell r="F220">
            <v>0.95108999999999999</v>
          </cell>
        </row>
        <row r="221">
          <cell r="A221" t="str">
            <v>ЛТЗ-55А</v>
          </cell>
          <cell r="B221" t="str">
            <v>трактор</v>
          </cell>
          <cell r="C221">
            <v>53</v>
          </cell>
          <cell r="D221">
            <v>25</v>
          </cell>
          <cell r="F221">
            <v>0.95108999999999999</v>
          </cell>
        </row>
        <row r="222">
          <cell r="A222" t="str">
            <v>Т-40М</v>
          </cell>
          <cell r="B222" t="str">
            <v>трактор</v>
          </cell>
          <cell r="C222">
            <v>50</v>
          </cell>
          <cell r="D222">
            <v>25</v>
          </cell>
          <cell r="F222">
            <v>0.95108999999999999</v>
          </cell>
        </row>
        <row r="223">
          <cell r="A223" t="str">
            <v>Беларус-82.1</v>
          </cell>
          <cell r="B223" t="str">
            <v>трактор</v>
          </cell>
          <cell r="C223">
            <v>81</v>
          </cell>
          <cell r="D223">
            <v>25</v>
          </cell>
          <cell r="F223">
            <v>0.95108999999999999</v>
          </cell>
        </row>
        <row r="224">
          <cell r="A224" t="str">
            <v>ПАЗ-3205</v>
          </cell>
          <cell r="B224" t="str">
            <v>автобус</v>
          </cell>
          <cell r="C224">
            <v>120</v>
          </cell>
          <cell r="D224">
            <v>50</v>
          </cell>
          <cell r="F224">
            <v>0.95108999999999999</v>
          </cell>
        </row>
        <row r="225">
          <cell r="A225" t="str">
            <v>КО-25716</v>
          </cell>
          <cell r="B225" t="str">
            <v>автокран</v>
          </cell>
          <cell r="C225">
            <v>150</v>
          </cell>
          <cell r="D225">
            <v>40</v>
          </cell>
          <cell r="F225">
            <v>0.95108999999999999</v>
          </cell>
        </row>
        <row r="226">
          <cell r="A226" t="str">
            <v>ЗИЛ-433360</v>
          </cell>
          <cell r="B226" t="str">
            <v>автогидроподъемник</v>
          </cell>
          <cell r="C226">
            <v>150</v>
          </cell>
          <cell r="D226">
            <v>40</v>
          </cell>
          <cell r="F226">
            <v>0.95108999999999999</v>
          </cell>
        </row>
        <row r="227">
          <cell r="A227" t="str">
            <v>АП-17А-07</v>
          </cell>
          <cell r="B227" t="str">
            <v>автоподъемник</v>
          </cell>
          <cell r="C227">
            <v>150</v>
          </cell>
          <cell r="D227">
            <v>40</v>
          </cell>
          <cell r="F227">
            <v>0.95108999999999999</v>
          </cell>
        </row>
        <row r="228">
          <cell r="A228" t="str">
            <v>АПТ-17М</v>
          </cell>
          <cell r="B228" t="str">
            <v>автоподъемник</v>
          </cell>
          <cell r="C228">
            <v>118.97</v>
          </cell>
          <cell r="D228">
            <v>40</v>
          </cell>
          <cell r="F228">
            <v>0.95108999999999999</v>
          </cell>
        </row>
        <row r="229">
          <cell r="A229" t="str">
            <v>АГП-1804</v>
          </cell>
          <cell r="B229" t="str">
            <v>автогидроподъемник</v>
          </cell>
          <cell r="C229">
            <v>125</v>
          </cell>
          <cell r="D229">
            <v>40</v>
          </cell>
          <cell r="F229">
            <v>0.95108999999999999</v>
          </cell>
        </row>
        <row r="230">
          <cell r="A230" t="str">
            <v>АП-17А-07</v>
          </cell>
          <cell r="B230" t="str">
            <v>автоподъемник</v>
          </cell>
          <cell r="C230">
            <v>150</v>
          </cell>
          <cell r="D230">
            <v>40</v>
          </cell>
          <cell r="F230">
            <v>0.95108999999999999</v>
          </cell>
        </row>
        <row r="231">
          <cell r="A231" t="str">
            <v>МТЗ-82.1-БМ</v>
          </cell>
          <cell r="B231" t="str">
            <v>бурильно-крановая</v>
          </cell>
          <cell r="C231">
            <v>81.06</v>
          </cell>
          <cell r="D231">
            <v>25</v>
          </cell>
          <cell r="F231">
            <v>0.95108999999999999</v>
          </cell>
        </row>
        <row r="232">
          <cell r="A232" t="str">
            <v>ЭО-262-В-3</v>
          </cell>
          <cell r="B232" t="str">
            <v>экскаватор</v>
          </cell>
          <cell r="C232">
            <v>60</v>
          </cell>
          <cell r="D232">
            <v>25</v>
          </cell>
          <cell r="F232">
            <v>0.95108999999999999</v>
          </cell>
        </row>
        <row r="233">
          <cell r="A233" t="str">
            <v>АП-17А-07</v>
          </cell>
          <cell r="B233" t="str">
            <v>автоподъемник</v>
          </cell>
          <cell r="C233">
            <v>126</v>
          </cell>
          <cell r="D233">
            <v>40</v>
          </cell>
          <cell r="F233">
            <v>0.95108999999999999</v>
          </cell>
        </row>
        <row r="234">
          <cell r="A234" t="str">
            <v>АП-1809</v>
          </cell>
          <cell r="B234" t="str">
            <v>автоподъемник</v>
          </cell>
          <cell r="C234">
            <v>117</v>
          </cell>
          <cell r="D234">
            <v>40</v>
          </cell>
          <cell r="F234">
            <v>0.95108999999999999</v>
          </cell>
        </row>
        <row r="235">
          <cell r="A235" t="str">
            <v>488510</v>
          </cell>
          <cell r="B235" t="str">
            <v>аварийно-ремонтная</v>
          </cell>
          <cell r="C235">
            <v>104.72</v>
          </cell>
          <cell r="D235">
            <v>40</v>
          </cell>
          <cell r="F235">
            <v>0.95108999999999999</v>
          </cell>
        </row>
        <row r="236">
          <cell r="A236" t="str">
            <v>ГАЗ-3307-СПЭИИ</v>
          </cell>
          <cell r="B236" t="str">
            <v>специальная</v>
          </cell>
          <cell r="C236">
            <v>120</v>
          </cell>
          <cell r="D236">
            <v>40</v>
          </cell>
          <cell r="F236">
            <v>0.95108999999999999</v>
          </cell>
        </row>
        <row r="237">
          <cell r="A237" t="str">
            <v>ГАЗ-3307</v>
          </cell>
          <cell r="B237" t="str">
            <v>спец.фургон</v>
          </cell>
          <cell r="C237">
            <v>125</v>
          </cell>
          <cell r="D237">
            <v>40</v>
          </cell>
          <cell r="F237">
            <v>0.95108999999999999</v>
          </cell>
        </row>
        <row r="238">
          <cell r="A238" t="str">
            <v>БМ-205Д</v>
          </cell>
          <cell r="B238" t="str">
            <v>бурильно-крановая</v>
          </cell>
          <cell r="C238">
            <v>78</v>
          </cell>
          <cell r="D238">
            <v>25</v>
          </cell>
          <cell r="F238">
            <v>0.95108999999999999</v>
          </cell>
        </row>
        <row r="240">
          <cell r="A240" t="str">
            <v>Добавить</v>
          </cell>
        </row>
        <row r="241">
          <cell r="A241" t="str">
            <v>Всего транспортный налог</v>
          </cell>
          <cell r="C241" t="str">
            <v>х</v>
          </cell>
          <cell r="D241" t="str">
            <v>х</v>
          </cell>
          <cell r="F241" t="str">
            <v>х</v>
          </cell>
          <cell r="I241" t="str">
            <v>х</v>
          </cell>
        </row>
      </sheetData>
      <sheetData sheetId="24" refreshError="1"/>
      <sheetData sheetId="25">
        <row r="6">
          <cell r="B6" t="str">
            <v>x</v>
          </cell>
        </row>
      </sheetData>
      <sheetData sheetId="26">
        <row r="7">
          <cell r="A7" t="str">
            <v xml:space="preserve">договор  с Проектстрой от 19.12.2008 №  10/2008 </v>
          </cell>
        </row>
      </sheetData>
      <sheetData sheetId="27">
        <row r="7">
          <cell r="D7">
            <v>52</v>
          </cell>
        </row>
      </sheetData>
      <sheetData sheetId="28">
        <row r="6">
          <cell r="A6" t="str">
            <v>договор  с  ОАО "РЖД" на проведение тех.учебы</v>
          </cell>
        </row>
      </sheetData>
      <sheetData sheetId="29">
        <row r="7">
          <cell r="A7" t="str">
            <v xml:space="preserve">договор  с НФ ОСАО "Россия " №292 от 23.03.2009 </v>
          </cell>
        </row>
      </sheetData>
      <sheetData sheetId="30">
        <row r="6">
          <cell r="A6" t="str">
            <v>Возмещение ущерба</v>
          </cell>
        </row>
      </sheetData>
      <sheetData sheetId="31">
        <row r="6">
          <cell r="B6">
            <v>1243.4000000000001</v>
          </cell>
        </row>
      </sheetData>
      <sheetData sheetId="32">
        <row r="6">
          <cell r="C6">
            <v>1901713.9219988002</v>
          </cell>
        </row>
      </sheetData>
      <sheetData sheetId="33">
        <row r="6">
          <cell r="A6" t="str">
            <v>Собрания акционеров</v>
          </cell>
        </row>
      </sheetData>
      <sheetData sheetId="34">
        <row r="2">
          <cell r="A2" t="str">
            <v>Расходы на капитальные вложения _____________  на 2011 год</v>
          </cell>
        </row>
      </sheetData>
      <sheetData sheetId="35" refreshError="1"/>
      <sheetData sheetId="36" refreshError="1"/>
      <sheetData sheetId="37" refreshError="1"/>
      <sheetData sheetId="38">
        <row r="7">
          <cell r="A7" t="str">
            <v>Выплата к профессиональному празднику- ко Дню энергетика</v>
          </cell>
        </row>
      </sheetData>
      <sheetData sheetId="39" refreshError="1"/>
      <sheetData sheetId="40"/>
      <sheetData sheetId="41">
        <row r="7">
          <cell r="C7">
            <v>202815.8</v>
          </cell>
        </row>
      </sheetData>
      <sheetData sheetId="42">
        <row r="8">
          <cell r="C8" t="str">
            <v>x</v>
          </cell>
        </row>
      </sheetData>
      <sheetData sheetId="43">
        <row r="43">
          <cell r="C43">
            <v>282423.27</v>
          </cell>
        </row>
      </sheetData>
      <sheetData sheetId="44"/>
      <sheetData sheetId="45"/>
      <sheetData sheetId="46" refreshError="1"/>
      <sheetData sheetId="47" refreshError="1"/>
      <sheetData sheetId="48" refreshError="1"/>
      <sheetData sheetId="49">
        <row r="7">
          <cell r="E7" t="str">
            <v>Январь</v>
          </cell>
        </row>
      </sheetData>
      <sheetData sheetId="5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1"/>
      <sheetName val="2.2"/>
      <sheetName val="2.3"/>
      <sheetName val="2.4"/>
      <sheetName val="2.5"/>
      <sheetName val="2.6"/>
      <sheetName val="2.7"/>
      <sheetName val="2.8"/>
      <sheetName val="3.1"/>
      <sheetName val="3.2"/>
      <sheetName val="3.3"/>
      <sheetName val="3.4"/>
      <sheetName val="3.5"/>
      <sheetName val="3.6"/>
      <sheetName val="3.7"/>
      <sheetName val="3.8"/>
      <sheetName val="3.9"/>
      <sheetName val="3.10"/>
      <sheetName val="3.11"/>
      <sheetName val="3.12"/>
      <sheetName val="3.13"/>
      <sheetName val="3.14"/>
      <sheetName val="3.15"/>
    </sheetNames>
    <sheetDataSet>
      <sheetData sheetId="0">
        <row r="7">
          <cell r="F7">
            <v>0</v>
          </cell>
        </row>
        <row r="8">
          <cell r="A8" t="str">
            <v>Расчет необходимой валовой выручки гарантирующего поставщика  на 2013 год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</row>
        <row r="9">
          <cell r="A9" t="str">
            <v>по ОАО "Алтайэнергосбыт"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</row>
        <row r="10">
          <cell r="A10" t="str">
            <v>Республика Алтай</v>
          </cell>
          <cell r="B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A11">
            <v>0</v>
          </cell>
          <cell r="F11" t="str">
            <v>(руб.)</v>
          </cell>
        </row>
        <row r="12">
          <cell r="A12" t="str">
            <v>N
п/п</v>
          </cell>
          <cell r="B12" t="str">
            <v>Наименование показателя</v>
          </cell>
          <cell r="C12" t="str">
            <v>Ед.изм.</v>
          </cell>
          <cell r="D12" t="str">
            <v>Базовый период регулирования (2011 ТБР)</v>
          </cell>
          <cell r="E12" t="str">
            <v>Расчетный период регулирования, на который впервые устанавливаются сбытовые надбавки в соответствии с МУ (2012)</v>
          </cell>
          <cell r="F12" t="str">
            <v>Расчетный период регулирования (2013 план)</v>
          </cell>
        </row>
        <row r="13">
          <cell r="A13" t="str">
            <v xml:space="preserve">п/п </v>
          </cell>
          <cell r="B13">
            <v>0</v>
          </cell>
          <cell r="C13" t="str">
            <v>измерения</v>
          </cell>
          <cell r="D13" t="str">
            <v>регули-рования</v>
          </cell>
          <cell r="E13" t="str">
            <v>регули-рования</v>
          </cell>
          <cell r="F13">
            <v>0</v>
          </cell>
        </row>
        <row r="14">
          <cell r="A14">
            <v>1</v>
          </cell>
          <cell r="B14">
            <v>2</v>
          </cell>
          <cell r="D14">
            <v>4</v>
          </cell>
          <cell r="E14">
            <v>5</v>
          </cell>
          <cell r="F14">
            <v>6</v>
          </cell>
        </row>
        <row r="15">
          <cell r="A15">
            <v>1</v>
          </cell>
          <cell r="B15" t="str">
            <v>Расходы на реализацию, относимые на услуги гарантирующего поставщика, уменьшающие налогооблагаемую базу налога на прибыль</v>
          </cell>
          <cell r="D15">
            <v>44537490.28949438</v>
          </cell>
          <cell r="E15">
            <v>50843539.948041141</v>
          </cell>
          <cell r="F15">
            <v>85256418.062904835</v>
          </cell>
        </row>
        <row r="16">
          <cell r="A16">
            <v>2</v>
          </cell>
          <cell r="B16" t="str">
            <v>Внереализационные расходы, относимые на услуги гарантирующего поставщика, уменьшающие налогооблагаемую базу налога на прибыль</v>
          </cell>
          <cell r="C16" t="str">
            <v>руб.</v>
          </cell>
          <cell r="D16">
            <v>6307330</v>
          </cell>
          <cell r="E16">
            <v>8376870</v>
          </cell>
          <cell r="F16">
            <v>53884188.290850006</v>
          </cell>
        </row>
        <row r="17">
          <cell r="A17">
            <v>3</v>
          </cell>
          <cell r="B17" t="str">
            <v xml:space="preserve">Необходимая прибыль    </v>
          </cell>
          <cell r="C17" t="str">
            <v>руб.</v>
          </cell>
          <cell r="D17">
            <v>214800</v>
          </cell>
          <cell r="E17">
            <v>360070</v>
          </cell>
          <cell r="F17">
            <v>2337648</v>
          </cell>
        </row>
        <row r="18">
          <cell r="A18">
            <v>4</v>
          </cell>
          <cell r="B18" t="str">
            <v>Необходимая валовая выручка (НВВ)</v>
          </cell>
          <cell r="D18">
            <v>51059620.28949438</v>
          </cell>
          <cell r="E18">
            <v>59580479.948041141</v>
          </cell>
          <cell r="F18">
            <v>141478254.35375485</v>
          </cell>
        </row>
        <row r="19">
          <cell r="A19">
            <v>0</v>
          </cell>
          <cell r="B19" t="str">
            <v>(п.1 + п.2 + п.3)</v>
          </cell>
          <cell r="D19">
            <v>0</v>
          </cell>
          <cell r="E19">
            <v>0</v>
          </cell>
          <cell r="F19">
            <v>0</v>
          </cell>
        </row>
        <row r="20">
          <cell r="A20" t="str">
            <v> 4.1.</v>
          </cell>
          <cell r="B20" t="str">
            <v>Необходимая валовая выручка, обеспечивающая компенсацию экономически обоснованных расходов на обслуживание всех групп потребителей</v>
          </cell>
          <cell r="C20" t="str">
            <v>руб.</v>
          </cell>
          <cell r="D20">
            <v>51059620.28949438</v>
          </cell>
          <cell r="E20">
            <v>59580479.948041141</v>
          </cell>
          <cell r="F20">
            <v>141478254.35375485</v>
          </cell>
        </row>
        <row r="21">
          <cell r="A21" t="str">
            <v> 4.2.</v>
          </cell>
          <cell r="B21" t="str">
            <v>Экономически обоснованные расходы, подлежащие возмещению в НВВ, или экономически необоснованные расходы, подлежащие исключению из НВВ</v>
          </cell>
          <cell r="C21" t="str">
            <v>руб.</v>
          </cell>
          <cell r="D21">
            <v>0</v>
          </cell>
          <cell r="E21">
            <v>0</v>
          </cell>
          <cell r="F21">
            <v>0</v>
          </cell>
        </row>
        <row r="22">
          <cell r="A22">
            <v>5</v>
          </cell>
          <cell r="B22" t="str">
            <v>Рентабельность (п. 3 / п. 4 х 100%)</v>
          </cell>
          <cell r="C22" t="str">
            <v>%</v>
          </cell>
          <cell r="D22">
            <v>0.42068467956115124</v>
          </cell>
          <cell r="E22">
            <v>0.60434222804853088</v>
          </cell>
          <cell r="F22">
            <v>1.652301981444372</v>
          </cell>
        </row>
        <row r="23">
          <cell r="A23">
            <v>0</v>
          </cell>
        </row>
        <row r="27">
          <cell r="A27" t="str">
            <v>Заместитель управляющего директора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</row>
        <row r="28">
          <cell r="A28" t="str">
            <v>по экономике и финансам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 t="str">
            <v>М.Н. Левина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 покупки"/>
      <sheetName val="Сети - предложение ФСТ"/>
      <sheetName val="Расчет страны"/>
      <sheetName val="Лист1"/>
      <sheetName val="Лист3"/>
      <sheetName val="FST5"/>
      <sheetName val="2008 -2010"/>
      <sheetName val="Регионы"/>
      <sheetName val="УФ-61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clone"/>
      <sheetName val="Свод по регионам"/>
      <sheetName val="Заголовок"/>
      <sheetName val="TEHSHEET"/>
      <sheetName val="Баланс энергии"/>
      <sheetName val="УПХ"/>
      <sheetName val="УНПХ"/>
      <sheetName val="Транспортн"/>
      <sheetName val="Баланс мощности"/>
      <sheetName val="Страхов"/>
      <sheetName val=" КВЛ 11"/>
      <sheetName val="НВВ общая"/>
      <sheetName val="амортизация по уровням напряжен"/>
      <sheetName val="П.1.16. оплата труда ОПР"/>
      <sheetName val="материалы"/>
      <sheetName val="Ремонты 11"/>
      <sheetName val="Сводная ремонт"/>
      <sheetName val="Пл за Зем"/>
      <sheetName val="ОТ и ТБ"/>
      <sheetName val="Аренда им"/>
      <sheetName val="Команд"/>
      <sheetName val="Обуч"/>
      <sheetName val="Др проч"/>
      <sheetName val="Услуги банков"/>
      <sheetName val="Н на Им"/>
      <sheetName val="др внереал расходы"/>
      <sheetName val="соц характер"/>
      <sheetName val="П2.1 на 01.01.2011"/>
      <sheetName val="П.1.18. Калькуляция"/>
      <sheetName val="П.1.21 Прибыль"/>
      <sheetName val="П1.24"/>
      <sheetName val="П1.25"/>
      <sheetName val="П.1.17"/>
      <sheetName val="численность"/>
      <sheetName val=" НВВ передача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</sheetNames>
    <sheetDataSet>
      <sheetData sheetId="0" refreshError="1">
        <row r="8">
          <cell r="G8">
            <v>12550382.6187</v>
          </cell>
          <cell r="W8">
            <v>772.50149999999996</v>
          </cell>
        </row>
        <row r="9">
          <cell r="W9">
            <v>728.48590000000002</v>
          </cell>
        </row>
        <row r="10">
          <cell r="W10">
            <v>705.4579</v>
          </cell>
        </row>
        <row r="11">
          <cell r="W11">
            <v>727.90920000000006</v>
          </cell>
        </row>
        <row r="12">
          <cell r="W12">
            <v>849.44190000000003</v>
          </cell>
        </row>
        <row r="13">
          <cell r="W13">
            <v>605.33299999999997</v>
          </cell>
        </row>
        <row r="14">
          <cell r="W14">
            <v>733.29650000000004</v>
          </cell>
        </row>
        <row r="15">
          <cell r="W15">
            <v>665.01980000000003</v>
          </cell>
        </row>
        <row r="16">
          <cell r="W16">
            <v>754.99030000000005</v>
          </cell>
        </row>
        <row r="17">
          <cell r="W17">
            <v>687.71609999999998</v>
          </cell>
        </row>
        <row r="18">
          <cell r="W18">
            <v>665.59</v>
          </cell>
        </row>
        <row r="19">
          <cell r="W19">
            <v>687.75660000000005</v>
          </cell>
        </row>
        <row r="20">
          <cell r="W20">
            <v>721.82320000000004</v>
          </cell>
        </row>
        <row r="21">
          <cell r="W21">
            <v>763.3193</v>
          </cell>
        </row>
        <row r="22">
          <cell r="W22">
            <v>686.88329999999996</v>
          </cell>
        </row>
        <row r="23">
          <cell r="W23">
            <v>808.98209999999995</v>
          </cell>
        </row>
        <row r="24">
          <cell r="W24">
            <v>809.9162</v>
          </cell>
        </row>
        <row r="25">
          <cell r="W25">
            <v>764.40449999999998</v>
          </cell>
        </row>
        <row r="27">
          <cell r="G27">
            <v>7627900.5129000004</v>
          </cell>
          <cell r="H27">
            <v>7627900.5129000004</v>
          </cell>
          <cell r="I27">
            <v>686164.51309999998</v>
          </cell>
          <cell r="J27">
            <v>0</v>
          </cell>
          <cell r="K27">
            <v>686164.51309999998</v>
          </cell>
          <cell r="L27">
            <v>94248.472800000003</v>
          </cell>
          <cell r="M27">
            <v>2098.3134</v>
          </cell>
          <cell r="N27">
            <v>589817.72690000001</v>
          </cell>
          <cell r="O27">
            <v>2069061.3176</v>
          </cell>
          <cell r="P27">
            <v>1511531.148</v>
          </cell>
          <cell r="Q27">
            <v>557530.16960000002</v>
          </cell>
          <cell r="R27">
            <v>0</v>
          </cell>
          <cell r="S27">
            <v>0</v>
          </cell>
          <cell r="T27">
            <v>0</v>
          </cell>
          <cell r="U27">
            <v>4872674.6821999997</v>
          </cell>
          <cell r="V27">
            <v>581.28440000000001</v>
          </cell>
          <cell r="W27">
            <v>523.62189999999998</v>
          </cell>
          <cell r="X27">
            <v>7370.43</v>
          </cell>
          <cell r="Y27">
            <v>8382.6</v>
          </cell>
          <cell r="Z27">
            <v>8043.79</v>
          </cell>
          <cell r="AA27">
            <v>336</v>
          </cell>
        </row>
        <row r="28">
          <cell r="G28">
            <v>11750202.856000001</v>
          </cell>
          <cell r="H28">
            <v>11750202.856000001</v>
          </cell>
          <cell r="I28">
            <v>3158675.5356000001</v>
          </cell>
          <cell r="J28">
            <v>2812616.17</v>
          </cell>
          <cell r="K28">
            <v>407444.63559999998</v>
          </cell>
          <cell r="L28">
            <v>69196.201199999996</v>
          </cell>
          <cell r="M28">
            <v>1014.5513</v>
          </cell>
          <cell r="N28">
            <v>337233.88309999998</v>
          </cell>
          <cell r="O28">
            <v>6215480.0246000001</v>
          </cell>
          <cell r="P28">
            <v>1747846</v>
          </cell>
          <cell r="Q28">
            <v>189720</v>
          </cell>
          <cell r="R28">
            <v>4277914.0246000001</v>
          </cell>
          <cell r="S28">
            <v>0</v>
          </cell>
          <cell r="T28">
            <v>0</v>
          </cell>
          <cell r="U28">
            <v>2376047.2958</v>
          </cell>
          <cell r="V28">
            <v>764.78930000000003</v>
          </cell>
          <cell r="W28">
            <v>698.95429999999999</v>
          </cell>
          <cell r="X28">
            <v>4972.2</v>
          </cell>
          <cell r="Y28">
            <v>3106.8</v>
          </cell>
          <cell r="Z28">
            <v>2856.39</v>
          </cell>
          <cell r="AA28">
            <v>250.77</v>
          </cell>
        </row>
        <row r="29">
          <cell r="G29">
            <v>6145206.9338999996</v>
          </cell>
          <cell r="H29">
            <v>6145206.9338999996</v>
          </cell>
          <cell r="I29">
            <v>2944358.7985</v>
          </cell>
          <cell r="J29">
            <v>2793698.49</v>
          </cell>
          <cell r="K29">
            <v>201971.67850000001</v>
          </cell>
          <cell r="L29">
            <v>49331.108399999997</v>
          </cell>
          <cell r="M29">
            <v>510.33440000000002</v>
          </cell>
          <cell r="N29">
            <v>152130.23569999999</v>
          </cell>
          <cell r="O29">
            <v>1992163.0453000001</v>
          </cell>
          <cell r="P29">
            <v>1650559.5373</v>
          </cell>
          <cell r="Q29">
            <v>341603.50799999997</v>
          </cell>
          <cell r="R29">
            <v>0</v>
          </cell>
          <cell r="S29">
            <v>0</v>
          </cell>
          <cell r="T29">
            <v>0</v>
          </cell>
          <cell r="U29">
            <v>1208685.0900999999</v>
          </cell>
          <cell r="V29">
            <v>1260.8858</v>
          </cell>
          <cell r="W29">
            <v>1123.1703</v>
          </cell>
          <cell r="X29">
            <v>3426.8</v>
          </cell>
          <cell r="Y29">
            <v>958.6</v>
          </cell>
          <cell r="Z29">
            <v>911.6</v>
          </cell>
          <cell r="AA29">
            <v>158.69999999999999</v>
          </cell>
        </row>
        <row r="30">
          <cell r="I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Y30">
            <v>0</v>
          </cell>
        </row>
        <row r="31">
          <cell r="G31">
            <v>12648932.0546</v>
          </cell>
          <cell r="H31">
            <v>12648932.0546</v>
          </cell>
          <cell r="I31">
            <v>785484.85719999997</v>
          </cell>
          <cell r="J31">
            <v>0</v>
          </cell>
          <cell r="K31">
            <v>785484.85719999997</v>
          </cell>
          <cell r="L31">
            <v>114358.7736</v>
          </cell>
          <cell r="M31">
            <v>3597.8119999999999</v>
          </cell>
          <cell r="N31">
            <v>667528.27159999998</v>
          </cell>
          <cell r="O31">
            <v>3410719.4862000002</v>
          </cell>
          <cell r="P31">
            <v>2433920.3103999998</v>
          </cell>
          <cell r="Q31">
            <v>353427.18699999998</v>
          </cell>
          <cell r="R31">
            <v>623371.98880000005</v>
          </cell>
          <cell r="S31">
            <v>0</v>
          </cell>
          <cell r="T31">
            <v>0</v>
          </cell>
          <cell r="U31">
            <v>8452727.7112000007</v>
          </cell>
          <cell r="V31">
            <v>875.678</v>
          </cell>
          <cell r="W31">
            <v>813.78819999999996</v>
          </cell>
          <cell r="X31">
            <v>9045</v>
          </cell>
          <cell r="Y31">
            <v>9652.7811999999994</v>
          </cell>
          <cell r="Z31">
            <v>9671.39</v>
          </cell>
          <cell r="AA31">
            <v>375</v>
          </cell>
        </row>
        <row r="32">
          <cell r="G32">
            <v>4184320.9545</v>
          </cell>
          <cell r="H32">
            <v>4184320.9545</v>
          </cell>
          <cell r="I32">
            <v>218411.3714</v>
          </cell>
          <cell r="J32">
            <v>0</v>
          </cell>
          <cell r="K32">
            <v>218411.3714</v>
          </cell>
          <cell r="L32">
            <v>40735.725599999998</v>
          </cell>
          <cell r="M32">
            <v>1239.4861000000001</v>
          </cell>
          <cell r="N32">
            <v>176436.15969999999</v>
          </cell>
          <cell r="O32">
            <v>1133799.7376999999</v>
          </cell>
          <cell r="P32">
            <v>643225</v>
          </cell>
          <cell r="Q32">
            <v>0</v>
          </cell>
          <cell r="R32">
            <v>1133799.7376999999</v>
          </cell>
          <cell r="S32">
            <v>0</v>
          </cell>
          <cell r="T32">
            <v>-643225</v>
          </cell>
          <cell r="U32">
            <v>2832109.8454</v>
          </cell>
          <cell r="V32">
            <v>809.86839999999995</v>
          </cell>
          <cell r="W32">
            <v>760.3415</v>
          </cell>
          <cell r="X32">
            <v>2862.38</v>
          </cell>
          <cell r="Y32">
            <v>3497</v>
          </cell>
          <cell r="Z32">
            <v>3454.1</v>
          </cell>
          <cell r="AA32">
            <v>84</v>
          </cell>
        </row>
        <row r="33">
          <cell r="G33">
            <v>12099573.374199999</v>
          </cell>
          <cell r="H33">
            <v>12099573.374199999</v>
          </cell>
          <cell r="I33">
            <v>978022.80429999996</v>
          </cell>
          <cell r="J33">
            <v>0</v>
          </cell>
          <cell r="K33">
            <v>978022.80429999996</v>
          </cell>
          <cell r="L33">
            <v>135090.26800000001</v>
          </cell>
          <cell r="M33">
            <v>2886.5605</v>
          </cell>
          <cell r="N33">
            <v>840045.97580000001</v>
          </cell>
          <cell r="O33">
            <v>3615769.8002999998</v>
          </cell>
          <cell r="P33">
            <v>3098728.7455000002</v>
          </cell>
          <cell r="Q33">
            <v>517041.05479999998</v>
          </cell>
          <cell r="R33">
            <v>0</v>
          </cell>
          <cell r="S33">
            <v>0</v>
          </cell>
          <cell r="T33">
            <v>0</v>
          </cell>
          <cell r="U33">
            <v>7505780.7696000002</v>
          </cell>
          <cell r="V33">
            <v>599.54160000000002</v>
          </cell>
          <cell r="W33">
            <v>604.06709999999998</v>
          </cell>
          <cell r="X33">
            <v>9987.9599999999991</v>
          </cell>
          <cell r="Y33">
            <v>12519.2</v>
          </cell>
          <cell r="Z33">
            <v>11844.62</v>
          </cell>
          <cell r="AA33">
            <v>674.58</v>
          </cell>
        </row>
        <row r="34">
          <cell r="G34">
            <v>8743224.5792999994</v>
          </cell>
          <cell r="H34">
            <v>8743224.5792999994</v>
          </cell>
          <cell r="I34">
            <v>872665.67969999998</v>
          </cell>
          <cell r="J34">
            <v>64127.58</v>
          </cell>
          <cell r="K34">
            <v>788619.47569999995</v>
          </cell>
          <cell r="L34">
            <v>149774.04699999999</v>
          </cell>
          <cell r="M34">
            <v>2397.4432999999999</v>
          </cell>
          <cell r="N34">
            <v>636447.98540000001</v>
          </cell>
          <cell r="O34">
            <v>2306173.1220999998</v>
          </cell>
          <cell r="P34">
            <v>1281980</v>
          </cell>
          <cell r="Q34">
            <v>95884.097999999998</v>
          </cell>
          <cell r="R34">
            <v>928309.02410000004</v>
          </cell>
          <cell r="S34">
            <v>0</v>
          </cell>
          <cell r="T34">
            <v>0</v>
          </cell>
          <cell r="U34">
            <v>5564385.7774999999</v>
          </cell>
          <cell r="V34">
            <v>445.1454</v>
          </cell>
          <cell r="W34">
            <v>429.798</v>
          </cell>
          <cell r="X34">
            <v>11706.884</v>
          </cell>
          <cell r="Y34">
            <v>12500.152</v>
          </cell>
          <cell r="Z34">
            <v>12810.55</v>
          </cell>
          <cell r="AA34">
            <v>349</v>
          </cell>
        </row>
        <row r="35">
          <cell r="G35">
            <v>4660699.0675999997</v>
          </cell>
          <cell r="H35">
            <v>4660699.0675999997</v>
          </cell>
          <cell r="I35">
            <v>304711.12180000002</v>
          </cell>
          <cell r="J35">
            <v>13552</v>
          </cell>
          <cell r="K35">
            <v>291159.12180000002</v>
          </cell>
          <cell r="L35">
            <v>41430.7935</v>
          </cell>
          <cell r="M35">
            <v>1117.0011999999999</v>
          </cell>
          <cell r="N35">
            <v>248611.32709999999</v>
          </cell>
          <cell r="O35">
            <v>1793616.6764</v>
          </cell>
          <cell r="P35">
            <v>1496350.2945999999</v>
          </cell>
          <cell r="Q35">
            <v>297266.38179999997</v>
          </cell>
          <cell r="R35">
            <v>0</v>
          </cell>
          <cell r="S35">
            <v>0</v>
          </cell>
          <cell r="T35">
            <v>0</v>
          </cell>
          <cell r="U35">
            <v>2562371.2694000001</v>
          </cell>
          <cell r="V35">
            <v>719.45600000000002</v>
          </cell>
          <cell r="W35">
            <v>659.60839999999996</v>
          </cell>
          <cell r="X35">
            <v>2902.39</v>
          </cell>
          <cell r="Y35">
            <v>3561.54</v>
          </cell>
          <cell r="Z35">
            <v>3447.94</v>
          </cell>
          <cell r="AA35">
            <v>113.65</v>
          </cell>
        </row>
        <row r="36">
          <cell r="G36">
            <v>2582840.1307000001</v>
          </cell>
          <cell r="H36">
            <v>2582840.1307000001</v>
          </cell>
          <cell r="I36">
            <v>185645.41639999999</v>
          </cell>
          <cell r="J36">
            <v>0</v>
          </cell>
          <cell r="K36">
            <v>185645.41639999999</v>
          </cell>
          <cell r="L36">
            <v>21900.256799999999</v>
          </cell>
          <cell r="M36">
            <v>578.57180000000005</v>
          </cell>
          <cell r="N36">
            <v>163166.58780000001</v>
          </cell>
          <cell r="O36">
            <v>1074428.044</v>
          </cell>
          <cell r="P36">
            <v>1005891</v>
          </cell>
          <cell r="Q36">
            <v>68537.043999999994</v>
          </cell>
          <cell r="R36">
            <v>0</v>
          </cell>
          <cell r="S36">
            <v>0</v>
          </cell>
          <cell r="T36">
            <v>0</v>
          </cell>
          <cell r="U36">
            <v>1322766.6703000001</v>
          </cell>
          <cell r="V36">
            <v>714.38729999999998</v>
          </cell>
          <cell r="W36">
            <v>684.78880000000004</v>
          </cell>
          <cell r="X36">
            <v>1458.1396</v>
          </cell>
          <cell r="Y36">
            <v>1851.6101000000001</v>
          </cell>
          <cell r="Z36">
            <v>1754.8</v>
          </cell>
          <cell r="AA36">
            <v>90</v>
          </cell>
        </row>
        <row r="37">
          <cell r="G37">
            <v>22687949.244899999</v>
          </cell>
          <cell r="H37">
            <v>22687949.244899999</v>
          </cell>
          <cell r="I37">
            <v>1205823.0294999999</v>
          </cell>
          <cell r="J37">
            <v>96655.97</v>
          </cell>
          <cell r="K37">
            <v>1109975.4095000001</v>
          </cell>
          <cell r="L37">
            <v>228018.23629999999</v>
          </cell>
          <cell r="M37">
            <v>7623.6064999999999</v>
          </cell>
          <cell r="N37">
            <v>874333.56669999997</v>
          </cell>
          <cell r="O37">
            <v>3928798.0983000002</v>
          </cell>
          <cell r="P37">
            <v>2895820.9415000002</v>
          </cell>
          <cell r="Q37">
            <v>876882.96750000003</v>
          </cell>
          <cell r="R37">
            <v>156094.1893</v>
          </cell>
          <cell r="S37">
            <v>0</v>
          </cell>
          <cell r="T37">
            <v>0</v>
          </cell>
          <cell r="U37">
            <v>17553328.1171</v>
          </cell>
          <cell r="V37">
            <v>927.13699999999994</v>
          </cell>
          <cell r="W37">
            <v>814.39949999999999</v>
          </cell>
          <cell r="X37">
            <v>16035.74</v>
          </cell>
          <cell r="Y37">
            <v>18932.830000000002</v>
          </cell>
          <cell r="Z37">
            <v>18637.330000000002</v>
          </cell>
          <cell r="AA37">
            <v>295.60000000000002</v>
          </cell>
        </row>
        <row r="39">
          <cell r="I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Y39">
            <v>0</v>
          </cell>
        </row>
        <row r="40">
          <cell r="G40">
            <v>2586066.2557000001</v>
          </cell>
          <cell r="H40">
            <v>2586066.2557000001</v>
          </cell>
          <cell r="I40">
            <v>394452.08689999999</v>
          </cell>
          <cell r="J40">
            <v>0</v>
          </cell>
          <cell r="K40">
            <v>394452.08689999999</v>
          </cell>
          <cell r="L40">
            <v>47756.286500000002</v>
          </cell>
          <cell r="M40">
            <v>417.96679999999998</v>
          </cell>
          <cell r="N40">
            <v>346277.83360000001</v>
          </cell>
          <cell r="O40">
            <v>1196240.2601999999</v>
          </cell>
          <cell r="P40">
            <v>1031894.8674</v>
          </cell>
          <cell r="Q40">
            <v>164345.3928</v>
          </cell>
          <cell r="R40">
            <v>0</v>
          </cell>
          <cell r="S40">
            <v>0</v>
          </cell>
          <cell r="T40">
            <v>0</v>
          </cell>
          <cell r="U40">
            <v>995373.90859999997</v>
          </cell>
          <cell r="V40">
            <v>247.83869999999999</v>
          </cell>
          <cell r="W40">
            <v>151.59020000000001</v>
          </cell>
          <cell r="X40">
            <v>3328.7</v>
          </cell>
          <cell r="Y40">
            <v>4016.2170000000001</v>
          </cell>
          <cell r="Z40">
            <v>4159.2</v>
          </cell>
          <cell r="AA40">
            <v>170</v>
          </cell>
        </row>
        <row r="41">
          <cell r="G41">
            <v>453758.61739999999</v>
          </cell>
          <cell r="H41">
            <v>453758.61739999999</v>
          </cell>
          <cell r="I41">
            <v>14890.9784</v>
          </cell>
          <cell r="J41">
            <v>0</v>
          </cell>
          <cell r="K41">
            <v>14890.9784</v>
          </cell>
          <cell r="L41">
            <v>5130.0259999999998</v>
          </cell>
          <cell r="M41">
            <v>138.05539999999999</v>
          </cell>
          <cell r="N41">
            <v>9622.8970000000008</v>
          </cell>
          <cell r="O41">
            <v>126664.1349</v>
          </cell>
          <cell r="P41">
            <v>101483</v>
          </cell>
          <cell r="Q41">
            <v>0</v>
          </cell>
          <cell r="R41">
            <v>126664.1349</v>
          </cell>
          <cell r="S41">
            <v>0</v>
          </cell>
          <cell r="T41">
            <v>-101483</v>
          </cell>
          <cell r="U41">
            <v>312203.50410000002</v>
          </cell>
          <cell r="V41">
            <v>757.59159999999997</v>
          </cell>
          <cell r="W41">
            <v>749.59</v>
          </cell>
          <cell r="X41">
            <v>324.29000000000002</v>
          </cell>
          <cell r="Y41">
            <v>412.1</v>
          </cell>
          <cell r="Z41">
            <v>412.1</v>
          </cell>
          <cell r="AA41">
            <v>0</v>
          </cell>
        </row>
        <row r="42">
          <cell r="G42">
            <v>1633586.4487999999</v>
          </cell>
          <cell r="H42">
            <v>1633586.4487999999</v>
          </cell>
          <cell r="I42">
            <v>122491.7827</v>
          </cell>
          <cell r="J42">
            <v>0</v>
          </cell>
          <cell r="K42">
            <v>122491.7827</v>
          </cell>
          <cell r="L42">
            <v>12403.9061</v>
          </cell>
          <cell r="M42">
            <v>343.60239999999999</v>
          </cell>
          <cell r="N42">
            <v>109744.2742</v>
          </cell>
          <cell r="O42">
            <v>715974.51399999997</v>
          </cell>
          <cell r="P42">
            <v>511770.978</v>
          </cell>
          <cell r="Q42">
            <v>204203.53599999999</v>
          </cell>
          <cell r="R42">
            <v>0</v>
          </cell>
          <cell r="S42">
            <v>0</v>
          </cell>
          <cell r="T42">
            <v>0</v>
          </cell>
          <cell r="U42">
            <v>795120.15209999995</v>
          </cell>
          <cell r="V42">
            <v>575.34019999999998</v>
          </cell>
          <cell r="W42">
            <v>543.66970000000003</v>
          </cell>
          <cell r="X42">
            <v>1037.19</v>
          </cell>
          <cell r="Y42">
            <v>1382</v>
          </cell>
          <cell r="Z42">
            <v>1347</v>
          </cell>
          <cell r="AA42">
            <v>35</v>
          </cell>
        </row>
        <row r="43">
          <cell r="G43">
            <v>670851.06669999997</v>
          </cell>
          <cell r="H43">
            <v>670851.06669999997</v>
          </cell>
          <cell r="I43">
            <v>48103.531000000003</v>
          </cell>
          <cell r="J43">
            <v>0</v>
          </cell>
          <cell r="K43">
            <v>48103.531000000003</v>
          </cell>
          <cell r="L43">
            <v>6370.4165999999996</v>
          </cell>
          <cell r="M43">
            <v>132.02359999999999</v>
          </cell>
          <cell r="N43">
            <v>41601.090799999998</v>
          </cell>
          <cell r="O43">
            <v>318380.2536</v>
          </cell>
          <cell r="P43">
            <v>290613.34909999999</v>
          </cell>
          <cell r="Q43">
            <v>27766.904500000001</v>
          </cell>
          <cell r="R43">
            <v>0</v>
          </cell>
          <cell r="S43">
            <v>0</v>
          </cell>
          <cell r="T43">
            <v>0</v>
          </cell>
          <cell r="U43">
            <v>304367.28210000001</v>
          </cell>
          <cell r="V43">
            <v>579.74720000000002</v>
          </cell>
          <cell r="W43">
            <v>541.28629999999998</v>
          </cell>
          <cell r="X43">
            <v>403.27</v>
          </cell>
          <cell r="Y43">
            <v>525</v>
          </cell>
          <cell r="Z43">
            <v>501.3</v>
          </cell>
          <cell r="AA43">
            <v>23.7</v>
          </cell>
        </row>
        <row r="44">
          <cell r="G44">
            <v>1297555.5560000001</v>
          </cell>
          <cell r="H44">
            <v>1297555.5560000001</v>
          </cell>
          <cell r="I44">
            <v>382248.26380000002</v>
          </cell>
          <cell r="J44">
            <v>263868.53220000002</v>
          </cell>
          <cell r="K44">
            <v>118379.7316</v>
          </cell>
          <cell r="L44">
            <v>23250.710299999999</v>
          </cell>
          <cell r="M44">
            <v>79.569299999999998</v>
          </cell>
          <cell r="N44">
            <v>95049.452000000005</v>
          </cell>
          <cell r="O44">
            <v>724343.60739999998</v>
          </cell>
          <cell r="P44">
            <v>401155</v>
          </cell>
          <cell r="Q44">
            <v>0</v>
          </cell>
          <cell r="R44">
            <v>724343.60739999998</v>
          </cell>
          <cell r="S44">
            <v>0</v>
          </cell>
          <cell r="T44">
            <v>-401155</v>
          </cell>
          <cell r="U44">
            <v>190963.68479999999</v>
          </cell>
          <cell r="V44">
            <v>163.1987</v>
          </cell>
          <cell r="W44">
            <v>152.15430000000001</v>
          </cell>
          <cell r="X44">
            <v>818</v>
          </cell>
          <cell r="Y44">
            <v>1170.1300000000001</v>
          </cell>
          <cell r="Z44">
            <v>1148</v>
          </cell>
          <cell r="AA44">
            <v>22.13</v>
          </cell>
        </row>
        <row r="45">
          <cell r="G45">
            <v>2328265.2239000001</v>
          </cell>
          <cell r="H45">
            <v>2328265.2239000001</v>
          </cell>
          <cell r="I45">
            <v>380292.38660000003</v>
          </cell>
          <cell r="J45">
            <v>114090.24000000001</v>
          </cell>
          <cell r="K45">
            <v>266202.14659999998</v>
          </cell>
          <cell r="L45">
            <v>26388.9984</v>
          </cell>
          <cell r="M45">
            <v>567.6816</v>
          </cell>
          <cell r="N45">
            <v>239245.46660000001</v>
          </cell>
          <cell r="O45">
            <v>647435.80000000005</v>
          </cell>
          <cell r="P45">
            <v>507354.04100000003</v>
          </cell>
          <cell r="Q45">
            <v>18557.251</v>
          </cell>
          <cell r="R45">
            <v>121524.508</v>
          </cell>
          <cell r="S45">
            <v>0</v>
          </cell>
          <cell r="T45">
            <v>0</v>
          </cell>
          <cell r="U45">
            <v>1300537.0373</v>
          </cell>
          <cell r="V45">
            <v>691.99590000000001</v>
          </cell>
          <cell r="W45">
            <v>577.53700000000003</v>
          </cell>
          <cell r="X45">
            <v>1797</v>
          </cell>
          <cell r="Y45">
            <v>1879.4</v>
          </cell>
          <cell r="Z45">
            <v>1815</v>
          </cell>
          <cell r="AA45">
            <v>64.400000000000006</v>
          </cell>
        </row>
        <row r="46">
          <cell r="G46">
            <v>20214804.8389</v>
          </cell>
          <cell r="H46">
            <v>20214804.8389</v>
          </cell>
          <cell r="I46">
            <v>1530167.0404999999</v>
          </cell>
          <cell r="J46">
            <v>52599.8</v>
          </cell>
          <cell r="K46">
            <v>1477567.2405000001</v>
          </cell>
          <cell r="L46">
            <v>189179.7843</v>
          </cell>
          <cell r="M46">
            <v>5588.4530000000004</v>
          </cell>
          <cell r="N46">
            <v>1282799.0031999999</v>
          </cell>
          <cell r="O46">
            <v>6643763.4539000001</v>
          </cell>
          <cell r="P46">
            <v>4283592.6727999998</v>
          </cell>
          <cell r="Q46">
            <v>996924.77439999999</v>
          </cell>
          <cell r="R46">
            <v>1363246.0067</v>
          </cell>
          <cell r="S46">
            <v>0</v>
          </cell>
          <cell r="T46">
            <v>0</v>
          </cell>
          <cell r="U46">
            <v>12040874.3445</v>
          </cell>
          <cell r="V46">
            <v>741.02930000000003</v>
          </cell>
          <cell r="W46">
            <v>706.45450000000005</v>
          </cell>
          <cell r="X46">
            <v>12952.85</v>
          </cell>
          <cell r="Y46">
            <v>16248.85</v>
          </cell>
          <cell r="Z46">
            <v>15568.85</v>
          </cell>
          <cell r="AA46">
            <v>680</v>
          </cell>
        </row>
        <row r="47">
          <cell r="G47">
            <v>3565479.1965000001</v>
          </cell>
          <cell r="H47">
            <v>3565479.1965000001</v>
          </cell>
          <cell r="I47">
            <v>241470.8824</v>
          </cell>
          <cell r="J47">
            <v>54735.249000000003</v>
          </cell>
          <cell r="K47">
            <v>186735.63339999999</v>
          </cell>
          <cell r="L47">
            <v>41737.771500000003</v>
          </cell>
          <cell r="M47">
            <v>998.43349999999998</v>
          </cell>
          <cell r="N47">
            <v>143999.4284</v>
          </cell>
          <cell r="O47">
            <v>1030848.0307</v>
          </cell>
          <cell r="P47">
            <v>586248.72609999997</v>
          </cell>
          <cell r="Q47">
            <v>258602.073</v>
          </cell>
          <cell r="R47">
            <v>185997.2316</v>
          </cell>
          <cell r="S47">
            <v>0</v>
          </cell>
          <cell r="T47">
            <v>0</v>
          </cell>
          <cell r="U47">
            <v>2293160.2834000001</v>
          </cell>
          <cell r="V47">
            <v>647.14009999999996</v>
          </cell>
          <cell r="W47">
            <v>627.16549999999995</v>
          </cell>
          <cell r="X47">
            <v>2934.2</v>
          </cell>
          <cell r="Y47">
            <v>3543.53</v>
          </cell>
          <cell r="Z47">
            <v>3439</v>
          </cell>
          <cell r="AA47">
            <v>104.53</v>
          </cell>
        </row>
        <row r="48">
          <cell r="G48">
            <v>18477994.3299</v>
          </cell>
          <cell r="H48">
            <v>18477994.3299</v>
          </cell>
          <cell r="I48">
            <v>1207099.6017</v>
          </cell>
          <cell r="J48">
            <v>13622.507799999999</v>
          </cell>
          <cell r="K48">
            <v>1193477.0939</v>
          </cell>
          <cell r="L48">
            <v>212127.38500000001</v>
          </cell>
          <cell r="M48">
            <v>6036.1745000000001</v>
          </cell>
          <cell r="N48">
            <v>975313.5344</v>
          </cell>
          <cell r="O48">
            <v>3438076.5920000002</v>
          </cell>
          <cell r="P48">
            <v>2496307.361</v>
          </cell>
          <cell r="Q48">
            <v>487131.97580000001</v>
          </cell>
          <cell r="R48">
            <v>454637.25520000001</v>
          </cell>
          <cell r="S48">
            <v>0</v>
          </cell>
          <cell r="T48">
            <v>0</v>
          </cell>
          <cell r="U48">
            <v>13832818.1362</v>
          </cell>
          <cell r="V48">
            <v>805.64869999999996</v>
          </cell>
          <cell r="W48">
            <v>731.37829999999997</v>
          </cell>
          <cell r="X48">
            <v>15034.37</v>
          </cell>
          <cell r="Y48">
            <v>17169.79</v>
          </cell>
          <cell r="Z48">
            <v>16607.82</v>
          </cell>
          <cell r="AA48">
            <v>561.97</v>
          </cell>
        </row>
        <row r="49">
          <cell r="G49">
            <v>17270989.801399998</v>
          </cell>
          <cell r="H49">
            <v>17270989.801399998</v>
          </cell>
          <cell r="I49">
            <v>1181303.9646999999</v>
          </cell>
          <cell r="J49">
            <v>0</v>
          </cell>
          <cell r="K49">
            <v>1181303.9646999999</v>
          </cell>
          <cell r="L49">
            <v>218958.89249999999</v>
          </cell>
          <cell r="M49">
            <v>4542.4579999999996</v>
          </cell>
          <cell r="N49">
            <v>957802.61419999995</v>
          </cell>
          <cell r="O49">
            <v>5703065.2879999997</v>
          </cell>
          <cell r="P49">
            <v>4049039</v>
          </cell>
          <cell r="Q49">
            <v>1654026.2879999999</v>
          </cell>
          <cell r="R49">
            <v>0</v>
          </cell>
          <cell r="S49">
            <v>0</v>
          </cell>
          <cell r="T49">
            <v>0</v>
          </cell>
          <cell r="U49">
            <v>10386620.548699999</v>
          </cell>
          <cell r="V49">
            <v>737.28660000000002</v>
          </cell>
          <cell r="W49">
            <v>647.66269999999997</v>
          </cell>
          <cell r="X49">
            <v>11139</v>
          </cell>
          <cell r="Y49">
            <v>14087.63</v>
          </cell>
          <cell r="Z49">
            <v>13503.65</v>
          </cell>
          <cell r="AA49">
            <v>583.98</v>
          </cell>
        </row>
        <row r="50">
          <cell r="G50">
            <v>1207566.7</v>
          </cell>
          <cell r="H50">
            <v>1207566.7</v>
          </cell>
          <cell r="I50">
            <v>67760.433699999994</v>
          </cell>
          <cell r="J50">
            <v>0</v>
          </cell>
          <cell r="K50">
            <v>67760.433699999994</v>
          </cell>
          <cell r="L50">
            <v>18219.017100000001</v>
          </cell>
          <cell r="M50">
            <v>394.85399999999998</v>
          </cell>
          <cell r="N50">
            <v>49146.562599999997</v>
          </cell>
          <cell r="O50">
            <v>234677.09179999999</v>
          </cell>
          <cell r="P50">
            <v>273924</v>
          </cell>
          <cell r="Q50">
            <v>0</v>
          </cell>
          <cell r="R50">
            <v>234677.09179999999</v>
          </cell>
          <cell r="S50">
            <v>0</v>
          </cell>
          <cell r="T50">
            <v>-273924</v>
          </cell>
          <cell r="U50">
            <v>905129.17449999996</v>
          </cell>
          <cell r="V50">
            <v>619.95150000000001</v>
          </cell>
          <cell r="W50">
            <v>687.85159999999996</v>
          </cell>
          <cell r="X50">
            <v>1284.8</v>
          </cell>
          <cell r="Y50">
            <v>1460</v>
          </cell>
          <cell r="Z50">
            <v>1460</v>
          </cell>
          <cell r="AA50">
            <v>0</v>
          </cell>
        </row>
        <row r="51">
          <cell r="G51">
            <v>7676956.9587000003</v>
          </cell>
          <cell r="H51">
            <v>7676956.9587000003</v>
          </cell>
          <cell r="I51">
            <v>506682.93719999999</v>
          </cell>
          <cell r="J51">
            <v>3654.9589999999998</v>
          </cell>
          <cell r="K51">
            <v>503027.97820000001</v>
          </cell>
          <cell r="L51">
            <v>75149.701799999995</v>
          </cell>
          <cell r="M51">
            <v>1974.1650999999999</v>
          </cell>
          <cell r="N51">
            <v>425904.11129999999</v>
          </cell>
          <cell r="O51">
            <v>2611472.966</v>
          </cell>
          <cell r="P51">
            <v>1615156.9794000001</v>
          </cell>
          <cell r="Q51">
            <v>135704.95019999999</v>
          </cell>
          <cell r="R51">
            <v>860611.03639999998</v>
          </cell>
          <cell r="S51">
            <v>0</v>
          </cell>
          <cell r="T51">
            <v>0</v>
          </cell>
          <cell r="U51">
            <v>4558801.0554999998</v>
          </cell>
          <cell r="V51">
            <v>719.68380000000002</v>
          </cell>
          <cell r="W51">
            <v>653.23519999999996</v>
          </cell>
          <cell r="X51">
            <v>5137.1499999999996</v>
          </cell>
          <cell r="Y51">
            <v>6334.45</v>
          </cell>
          <cell r="Z51">
            <v>6232.45</v>
          </cell>
          <cell r="AA51">
            <v>102</v>
          </cell>
        </row>
        <row r="53">
          <cell r="G53">
            <v>22121507.217</v>
          </cell>
          <cell r="H53">
            <v>22121507.217</v>
          </cell>
          <cell r="I53">
            <v>18158035.1129</v>
          </cell>
          <cell r="J53">
            <v>17876562.399999999</v>
          </cell>
          <cell r="K53">
            <v>281472.71289999998</v>
          </cell>
          <cell r="L53">
            <v>268505.88380000001</v>
          </cell>
          <cell r="M53">
            <v>0</v>
          </cell>
          <cell r="N53">
            <v>12966.829100000001</v>
          </cell>
          <cell r="O53">
            <v>-483379.18300000002</v>
          </cell>
          <cell r="P53">
            <v>0</v>
          </cell>
          <cell r="Q53">
            <v>0</v>
          </cell>
          <cell r="R53">
            <v>4069978.8169999998</v>
          </cell>
          <cell r="S53">
            <v>0</v>
          </cell>
          <cell r="T53">
            <v>-4553358</v>
          </cell>
          <cell r="U53">
            <v>4446851.2871000003</v>
          </cell>
          <cell r="W53">
            <v>0</v>
          </cell>
          <cell r="X53">
            <v>19416</v>
          </cell>
          <cell r="Y53">
            <v>0</v>
          </cell>
          <cell r="Z53">
            <v>0</v>
          </cell>
          <cell r="AA53">
            <v>0</v>
          </cell>
        </row>
        <row r="54">
          <cell r="G54">
            <v>3369395.1293000001</v>
          </cell>
          <cell r="H54">
            <v>3369395.1293000001</v>
          </cell>
          <cell r="I54">
            <v>190550.45069999999</v>
          </cell>
          <cell r="J54">
            <v>0</v>
          </cell>
          <cell r="K54">
            <v>190550.45069999999</v>
          </cell>
          <cell r="L54">
            <v>30855.0285</v>
          </cell>
          <cell r="M54">
            <v>961.85440000000006</v>
          </cell>
          <cell r="N54">
            <v>158733.56779999999</v>
          </cell>
          <cell r="O54">
            <v>977770.5477</v>
          </cell>
          <cell r="P54">
            <v>763182.94200000004</v>
          </cell>
          <cell r="Q54">
            <v>209020.07769999999</v>
          </cell>
          <cell r="R54">
            <v>5567.5280000000002</v>
          </cell>
          <cell r="S54">
            <v>0</v>
          </cell>
          <cell r="T54">
            <v>0</v>
          </cell>
          <cell r="U54">
            <v>2201074.1309000002</v>
          </cell>
          <cell r="V54">
            <v>809.70069999999998</v>
          </cell>
          <cell r="W54">
            <v>774.73689999999999</v>
          </cell>
          <cell r="X54">
            <v>2200.4382000000001</v>
          </cell>
          <cell r="Y54">
            <v>2718.3798000000002</v>
          </cell>
          <cell r="Z54">
            <v>2612.6307999999999</v>
          </cell>
          <cell r="AA54">
            <v>105.749</v>
          </cell>
        </row>
        <row r="55">
          <cell r="G55">
            <v>3230690.7870999998</v>
          </cell>
          <cell r="H55">
            <v>3230690.7870999998</v>
          </cell>
          <cell r="I55">
            <v>203228.35870000001</v>
          </cell>
          <cell r="J55">
            <v>0</v>
          </cell>
          <cell r="K55">
            <v>203228.35870000001</v>
          </cell>
          <cell r="L55">
            <v>31970.631300000001</v>
          </cell>
          <cell r="M55">
            <v>881.83040000000005</v>
          </cell>
          <cell r="N55">
            <v>170375.897</v>
          </cell>
          <cell r="O55">
            <v>1057857.2413000001</v>
          </cell>
          <cell r="P55">
            <v>861950.59530000004</v>
          </cell>
          <cell r="Q55">
            <v>91138.413100000005</v>
          </cell>
          <cell r="R55">
            <v>104768.2329</v>
          </cell>
          <cell r="S55">
            <v>0</v>
          </cell>
          <cell r="T55">
            <v>0</v>
          </cell>
          <cell r="U55">
            <v>1969605.1871</v>
          </cell>
          <cell r="V55">
            <v>737.71019999999999</v>
          </cell>
          <cell r="W55">
            <v>730.99710000000005</v>
          </cell>
          <cell r="X55">
            <v>2266.8000000000002</v>
          </cell>
          <cell r="Y55">
            <v>2669.89</v>
          </cell>
          <cell r="Z55">
            <v>2628.1</v>
          </cell>
          <cell r="AA55">
            <v>41.79</v>
          </cell>
        </row>
        <row r="56">
          <cell r="G56">
            <v>7833939.7955999998</v>
          </cell>
          <cell r="H56">
            <v>7833939.7955999998</v>
          </cell>
          <cell r="I56">
            <v>608906.2352</v>
          </cell>
          <cell r="J56">
            <v>0</v>
          </cell>
          <cell r="K56">
            <v>608906.2352</v>
          </cell>
          <cell r="L56">
            <v>91956.121100000004</v>
          </cell>
          <cell r="M56">
            <v>2385.6039000000001</v>
          </cell>
          <cell r="N56">
            <v>514564.51020000002</v>
          </cell>
          <cell r="O56">
            <v>1724646.3130999999</v>
          </cell>
          <cell r="P56">
            <v>1483557.4645</v>
          </cell>
          <cell r="Q56">
            <v>214148.97140000001</v>
          </cell>
          <cell r="R56">
            <v>26939.877199999999</v>
          </cell>
          <cell r="S56">
            <v>0</v>
          </cell>
          <cell r="T56">
            <v>0</v>
          </cell>
          <cell r="U56">
            <v>5500387.2472999999</v>
          </cell>
          <cell r="V56">
            <v>695.04139999999995</v>
          </cell>
          <cell r="W56">
            <v>656.3252</v>
          </cell>
          <cell r="X56">
            <v>6670.4198999999999</v>
          </cell>
          <cell r="Y56">
            <v>7913.7551000000003</v>
          </cell>
          <cell r="Z56">
            <v>7531.9654</v>
          </cell>
          <cell r="AA56">
            <v>381.78969999999998</v>
          </cell>
        </row>
        <row r="57">
          <cell r="G57">
            <v>4876180.2520000003</v>
          </cell>
          <cell r="H57">
            <v>4876180.2520000003</v>
          </cell>
          <cell r="I57">
            <v>212444.6606</v>
          </cell>
          <cell r="J57">
            <v>0</v>
          </cell>
          <cell r="K57">
            <v>212444.6606</v>
          </cell>
          <cell r="L57">
            <v>61577.781900000002</v>
          </cell>
          <cell r="M57">
            <v>1166.4491</v>
          </cell>
          <cell r="N57">
            <v>149700.4296</v>
          </cell>
          <cell r="O57">
            <v>1964686.5305000001</v>
          </cell>
          <cell r="P57">
            <v>1706627.2659</v>
          </cell>
          <cell r="Q57">
            <v>258059.26459999999</v>
          </cell>
          <cell r="R57">
            <v>0</v>
          </cell>
          <cell r="S57">
            <v>0</v>
          </cell>
          <cell r="T57">
            <v>0</v>
          </cell>
          <cell r="U57">
            <v>2699049.0608999999</v>
          </cell>
          <cell r="V57">
            <v>521.5231</v>
          </cell>
          <cell r="W57">
            <v>562.55319999999995</v>
          </cell>
          <cell r="X57">
            <v>4475.03</v>
          </cell>
          <cell r="Y57">
            <v>5175.32</v>
          </cell>
          <cell r="Z57">
            <v>5066.43</v>
          </cell>
          <cell r="AA57">
            <v>108.89</v>
          </cell>
        </row>
        <row r="58">
          <cell r="G58">
            <v>8021550.9062999999</v>
          </cell>
          <cell r="H58">
            <v>8021550.9062999999</v>
          </cell>
          <cell r="I58">
            <v>399893.72560000001</v>
          </cell>
          <cell r="J58">
            <v>0</v>
          </cell>
          <cell r="K58">
            <v>399893.72560000001</v>
          </cell>
          <cell r="L58">
            <v>81684.838300000003</v>
          </cell>
          <cell r="M58">
            <v>2024.4768999999999</v>
          </cell>
          <cell r="N58">
            <v>316184.41039999999</v>
          </cell>
          <cell r="O58">
            <v>2969995.2355</v>
          </cell>
          <cell r="P58">
            <v>2519000.1241000001</v>
          </cell>
          <cell r="Q58">
            <v>450995.11139999999</v>
          </cell>
          <cell r="R58">
            <v>0</v>
          </cell>
          <cell r="S58">
            <v>0</v>
          </cell>
          <cell r="T58">
            <v>0</v>
          </cell>
          <cell r="U58">
            <v>4651661.9452</v>
          </cell>
          <cell r="V58">
            <v>685.29129999999998</v>
          </cell>
          <cell r="W58">
            <v>706.72059999999999</v>
          </cell>
          <cell r="X58">
            <v>5792.0173000000004</v>
          </cell>
          <cell r="Y58">
            <v>6787.8603000000003</v>
          </cell>
          <cell r="Z58">
            <v>6640.4681</v>
          </cell>
          <cell r="AA58">
            <v>147.3922</v>
          </cell>
        </row>
        <row r="59">
          <cell r="G59">
            <v>21756401.339400001</v>
          </cell>
          <cell r="H59">
            <v>21756401.339400001</v>
          </cell>
          <cell r="I59">
            <v>3414708.9314000001</v>
          </cell>
          <cell r="J59">
            <v>2146382.92</v>
          </cell>
          <cell r="K59">
            <v>1268326.0114</v>
          </cell>
          <cell r="L59">
            <v>213622.6617</v>
          </cell>
          <cell r="M59">
            <v>6210.5835999999999</v>
          </cell>
          <cell r="N59">
            <v>1048492.7661</v>
          </cell>
          <cell r="O59">
            <v>4095208.2807999998</v>
          </cell>
          <cell r="P59">
            <v>3001891.5087000001</v>
          </cell>
          <cell r="Q59">
            <v>1183316.7720999999</v>
          </cell>
          <cell r="R59">
            <v>0</v>
          </cell>
          <cell r="S59">
            <v>90000</v>
          </cell>
          <cell r="T59">
            <v>0</v>
          </cell>
          <cell r="U59">
            <v>14246484.1272</v>
          </cell>
          <cell r="V59">
            <v>824.25369999999998</v>
          </cell>
          <cell r="W59">
            <v>752.00900000000001</v>
          </cell>
          <cell r="X59">
            <v>17925.5</v>
          </cell>
          <cell r="Y59">
            <v>17284.099999999999</v>
          </cell>
          <cell r="Z59">
            <v>16861.5</v>
          </cell>
          <cell r="AA59">
            <v>422.6</v>
          </cell>
        </row>
        <row r="60">
          <cell r="G60">
            <v>14738453.2327</v>
          </cell>
          <cell r="H60">
            <v>14738453.2327</v>
          </cell>
          <cell r="I60">
            <v>1398900.8443</v>
          </cell>
          <cell r="J60">
            <v>462659.78</v>
          </cell>
          <cell r="K60">
            <v>936241.06429999997</v>
          </cell>
          <cell r="L60">
            <v>163479.9889</v>
          </cell>
          <cell r="M60">
            <v>3858.1891999999998</v>
          </cell>
          <cell r="N60">
            <v>768902.88619999995</v>
          </cell>
          <cell r="O60">
            <v>4554638.7267000005</v>
          </cell>
          <cell r="P60">
            <v>3876961.8034000001</v>
          </cell>
          <cell r="Q60">
            <v>592393.05859999999</v>
          </cell>
          <cell r="R60">
            <v>85283.864700000006</v>
          </cell>
          <cell r="S60">
            <v>0</v>
          </cell>
          <cell r="T60">
            <v>0</v>
          </cell>
          <cell r="U60">
            <v>8784913.6616999991</v>
          </cell>
          <cell r="V60">
            <v>673.38660000000004</v>
          </cell>
          <cell r="W60">
            <v>622.13340000000005</v>
          </cell>
          <cell r="X60">
            <v>12293.28</v>
          </cell>
          <cell r="Y60">
            <v>13045.87</v>
          </cell>
          <cell r="Z60">
            <v>12723.47</v>
          </cell>
          <cell r="AA60">
            <v>322.39999999999998</v>
          </cell>
        </row>
        <row r="61">
          <cell r="G61">
            <v>5216890.3087999998</v>
          </cell>
          <cell r="H61">
            <v>5216890.3087999998</v>
          </cell>
          <cell r="I61">
            <v>394373.92379999999</v>
          </cell>
          <cell r="J61">
            <v>35780.800000000003</v>
          </cell>
          <cell r="K61">
            <v>358593.1238</v>
          </cell>
          <cell r="L61">
            <v>50844.160300000003</v>
          </cell>
          <cell r="M61">
            <v>1231.682</v>
          </cell>
          <cell r="N61">
            <v>306517.28149999998</v>
          </cell>
          <cell r="O61">
            <v>1978610.6732000001</v>
          </cell>
          <cell r="P61">
            <v>1733802</v>
          </cell>
          <cell r="Q61">
            <v>240590.24429999999</v>
          </cell>
          <cell r="R61">
            <v>4218.4288999999999</v>
          </cell>
          <cell r="S61">
            <v>0</v>
          </cell>
          <cell r="T61">
            <v>0</v>
          </cell>
          <cell r="U61">
            <v>2843905.7118000002</v>
          </cell>
          <cell r="V61">
            <v>662.79769999999996</v>
          </cell>
          <cell r="W61">
            <v>685.67060000000004</v>
          </cell>
          <cell r="X61">
            <v>3552.53</v>
          </cell>
          <cell r="Y61">
            <v>4290.76</v>
          </cell>
          <cell r="Z61">
            <v>4142.96</v>
          </cell>
          <cell r="AA61">
            <v>147.80000000000001</v>
          </cell>
        </row>
        <row r="62">
          <cell r="G62">
            <v>21185673.628699999</v>
          </cell>
          <cell r="H62">
            <v>21185673.628699999</v>
          </cell>
          <cell r="I62">
            <v>1304693.4024</v>
          </cell>
          <cell r="J62">
            <v>0</v>
          </cell>
          <cell r="K62">
            <v>1304693.4024</v>
          </cell>
          <cell r="L62">
            <v>257972.5466</v>
          </cell>
          <cell r="M62">
            <v>6828.7380999999996</v>
          </cell>
          <cell r="N62">
            <v>1039892.1176999999</v>
          </cell>
          <cell r="O62">
            <v>4351030.5530000003</v>
          </cell>
          <cell r="P62">
            <v>3774299.2299000002</v>
          </cell>
          <cell r="Q62">
            <v>576731.32310000004</v>
          </cell>
          <cell r="R62">
            <v>0</v>
          </cell>
          <cell r="S62">
            <v>0</v>
          </cell>
          <cell r="T62">
            <v>0</v>
          </cell>
          <cell r="U62">
            <v>15529949.6733</v>
          </cell>
          <cell r="V62">
            <v>751.74590000000001</v>
          </cell>
          <cell r="W62">
            <v>730.48159999999996</v>
          </cell>
          <cell r="X62">
            <v>17587.310000000001</v>
          </cell>
          <cell r="Y62">
            <v>20658.509999999998</v>
          </cell>
          <cell r="Z62">
            <v>20149.509999999998</v>
          </cell>
          <cell r="AA62">
            <v>509</v>
          </cell>
        </row>
        <row r="63">
          <cell r="G63">
            <v>22860189.002599999</v>
          </cell>
          <cell r="H63">
            <v>22860189.002599999</v>
          </cell>
          <cell r="I63">
            <v>1214033.6406</v>
          </cell>
          <cell r="J63">
            <v>0</v>
          </cell>
          <cell r="K63">
            <v>1214033.6406</v>
          </cell>
          <cell r="L63">
            <v>253622.94339999999</v>
          </cell>
          <cell r="M63">
            <v>7370.3849</v>
          </cell>
          <cell r="N63">
            <v>953040.31229999999</v>
          </cell>
          <cell r="O63">
            <v>4763907.3136999998</v>
          </cell>
          <cell r="P63">
            <v>2149349</v>
          </cell>
          <cell r="Q63">
            <v>800552.228</v>
          </cell>
          <cell r="R63">
            <v>1814006.0856999999</v>
          </cell>
          <cell r="S63">
            <v>0</v>
          </cell>
          <cell r="T63">
            <v>0</v>
          </cell>
          <cell r="U63">
            <v>16882248.048300002</v>
          </cell>
          <cell r="V63">
            <v>794.42319999999995</v>
          </cell>
          <cell r="W63">
            <v>775.82929999999999</v>
          </cell>
          <cell r="X63">
            <v>18423.75</v>
          </cell>
          <cell r="Y63">
            <v>21250.95</v>
          </cell>
          <cell r="Z63">
            <v>20528.55</v>
          </cell>
          <cell r="AA63">
            <v>722.4</v>
          </cell>
        </row>
        <row r="64">
          <cell r="G64">
            <v>11339432.5429</v>
          </cell>
          <cell r="H64">
            <v>11339432.5429</v>
          </cell>
          <cell r="I64">
            <v>989869.98419999995</v>
          </cell>
          <cell r="J64">
            <v>0</v>
          </cell>
          <cell r="K64">
            <v>989869.98419999995</v>
          </cell>
          <cell r="L64">
            <v>126434.98699999999</v>
          </cell>
          <cell r="M64">
            <v>3370.152</v>
          </cell>
          <cell r="N64">
            <v>860064.84519999998</v>
          </cell>
          <cell r="O64">
            <v>2928516.2601000001</v>
          </cell>
          <cell r="P64">
            <v>1507352.5416999999</v>
          </cell>
          <cell r="Q64">
            <v>213984.16399999999</v>
          </cell>
          <cell r="R64">
            <v>1207179.5544</v>
          </cell>
          <cell r="S64">
            <v>0</v>
          </cell>
          <cell r="T64">
            <v>0</v>
          </cell>
          <cell r="U64">
            <v>7421046.2986000003</v>
          </cell>
          <cell r="V64">
            <v>714.51369999999997</v>
          </cell>
          <cell r="W64">
            <v>729.34649999999999</v>
          </cell>
          <cell r="X64">
            <v>8392.1200000000008</v>
          </cell>
          <cell r="Y64">
            <v>10386.15</v>
          </cell>
          <cell r="Z64">
            <v>9990.15</v>
          </cell>
          <cell r="AA64">
            <v>396</v>
          </cell>
        </row>
        <row r="65">
          <cell r="G65">
            <v>5260844.6820999999</v>
          </cell>
          <cell r="H65">
            <v>5260844.6820999999</v>
          </cell>
          <cell r="I65">
            <v>361952.0895</v>
          </cell>
          <cell r="J65">
            <v>0</v>
          </cell>
          <cell r="K65">
            <v>361952.0895</v>
          </cell>
          <cell r="L65">
            <v>62331.500200000002</v>
          </cell>
          <cell r="M65">
            <v>1792.4201</v>
          </cell>
          <cell r="N65">
            <v>297828.1692</v>
          </cell>
          <cell r="O65">
            <v>932634.09420000005</v>
          </cell>
          <cell r="P65">
            <v>529510.46539999999</v>
          </cell>
          <cell r="Q65">
            <v>158467.05300000001</v>
          </cell>
          <cell r="R65">
            <v>244656.57579999999</v>
          </cell>
          <cell r="S65">
            <v>0</v>
          </cell>
          <cell r="T65">
            <v>0</v>
          </cell>
          <cell r="U65">
            <v>3966258.4983999999</v>
          </cell>
          <cell r="V65">
            <v>767.54510000000005</v>
          </cell>
          <cell r="W65">
            <v>746.00250000000005</v>
          </cell>
          <cell r="X65">
            <v>4151.1899999999996</v>
          </cell>
          <cell r="Y65">
            <v>5167.46</v>
          </cell>
          <cell r="Z65">
            <v>5042.66</v>
          </cell>
          <cell r="AA65">
            <v>124.8</v>
          </cell>
        </row>
        <row r="66">
          <cell r="G66">
            <v>24022392.5726</v>
          </cell>
          <cell r="H66">
            <v>24022392.5726</v>
          </cell>
          <cell r="I66">
            <v>319795.4387</v>
          </cell>
          <cell r="J66">
            <v>0</v>
          </cell>
          <cell r="K66">
            <v>319795.4387</v>
          </cell>
          <cell r="L66">
            <v>270815.70569999999</v>
          </cell>
          <cell r="M66">
            <v>7550.1637000000001</v>
          </cell>
          <cell r="N66">
            <v>41429.569300000003</v>
          </cell>
          <cell r="O66">
            <v>7020732.9172999999</v>
          </cell>
          <cell r="P66">
            <v>6262096.8550000004</v>
          </cell>
          <cell r="Q66">
            <v>758636.06229999999</v>
          </cell>
          <cell r="R66">
            <v>0</v>
          </cell>
          <cell r="S66">
            <v>0</v>
          </cell>
          <cell r="T66">
            <v>0</v>
          </cell>
          <cell r="U66">
            <v>16681864.216600001</v>
          </cell>
          <cell r="V66">
            <v>755.83010000000002</v>
          </cell>
          <cell r="W66">
            <v>710.16830000000004</v>
          </cell>
          <cell r="X66">
            <v>19189.900000000001</v>
          </cell>
          <cell r="Y66">
            <v>22070.9185</v>
          </cell>
          <cell r="Z66">
            <v>22070.9185</v>
          </cell>
          <cell r="AA66">
            <v>0</v>
          </cell>
        </row>
        <row r="68">
          <cell r="G68">
            <v>5005727.9985999996</v>
          </cell>
          <cell r="H68">
            <v>5005727.9985999996</v>
          </cell>
          <cell r="I68">
            <v>295963.38679999998</v>
          </cell>
          <cell r="J68">
            <v>0</v>
          </cell>
          <cell r="K68">
            <v>295963.38679999998</v>
          </cell>
          <cell r="L68">
            <v>50088.570299999999</v>
          </cell>
          <cell r="M68">
            <v>1311.6918000000001</v>
          </cell>
          <cell r="N68">
            <v>244563.12469999999</v>
          </cell>
          <cell r="O68">
            <v>1710205.9783999999</v>
          </cell>
          <cell r="P68">
            <v>1482799.5985999999</v>
          </cell>
          <cell r="Q68">
            <v>179759.38380000001</v>
          </cell>
          <cell r="R68">
            <v>47646.995999999999</v>
          </cell>
          <cell r="S68">
            <v>0</v>
          </cell>
          <cell r="T68">
            <v>0</v>
          </cell>
          <cell r="U68">
            <v>2999558.6334000002</v>
          </cell>
          <cell r="V68">
            <v>713.22969999999998</v>
          </cell>
          <cell r="W68">
            <v>745.66570000000002</v>
          </cell>
          <cell r="X68">
            <v>3476.2</v>
          </cell>
          <cell r="Y68">
            <v>4205.6000000000004</v>
          </cell>
          <cell r="Z68">
            <v>4070.6</v>
          </cell>
          <cell r="AA68">
            <v>135</v>
          </cell>
        </row>
        <row r="69">
          <cell r="G69">
            <v>41491657.070500001</v>
          </cell>
          <cell r="H69">
            <v>41491657.070500001</v>
          </cell>
          <cell r="I69">
            <v>3031683.6760999998</v>
          </cell>
          <cell r="J69">
            <v>406545.21</v>
          </cell>
          <cell r="K69">
            <v>2625138.4660999998</v>
          </cell>
          <cell r="L69">
            <v>494714.94679999998</v>
          </cell>
          <cell r="M69">
            <v>13096.2248</v>
          </cell>
          <cell r="N69">
            <v>2117327.2944999998</v>
          </cell>
          <cell r="O69">
            <v>8404092.3543999996</v>
          </cell>
          <cell r="P69">
            <v>7208619.5102000004</v>
          </cell>
          <cell r="Q69">
            <v>1053257.3803000001</v>
          </cell>
          <cell r="R69">
            <v>142215.4639</v>
          </cell>
          <cell r="S69">
            <v>0</v>
          </cell>
          <cell r="T69">
            <v>0</v>
          </cell>
          <cell r="U69">
            <v>30055881.039999999</v>
          </cell>
          <cell r="V69">
            <v>726.70050000000003</v>
          </cell>
          <cell r="W69">
            <v>700.3424</v>
          </cell>
          <cell r="X69">
            <v>35963.620000000003</v>
          </cell>
          <cell r="Y69">
            <v>41359.379999999997</v>
          </cell>
          <cell r="Z69">
            <v>40458.5</v>
          </cell>
          <cell r="AA69">
            <v>900.88</v>
          </cell>
        </row>
        <row r="70">
          <cell r="G70">
            <v>65216621.011299998</v>
          </cell>
          <cell r="H70">
            <v>65216621.011299998</v>
          </cell>
          <cell r="I70">
            <v>6452012.4002</v>
          </cell>
          <cell r="J70">
            <v>1137975.75</v>
          </cell>
          <cell r="K70">
            <v>5314036.6502</v>
          </cell>
          <cell r="L70">
            <v>837891.59680000006</v>
          </cell>
          <cell r="M70">
            <v>18458.448799999998</v>
          </cell>
          <cell r="N70">
            <v>4457686.6046000002</v>
          </cell>
          <cell r="O70">
            <v>22781074.2434</v>
          </cell>
          <cell r="P70">
            <v>20996084.668499999</v>
          </cell>
          <cell r="Q70">
            <v>1075124.7851</v>
          </cell>
          <cell r="R70">
            <v>709864.78980000003</v>
          </cell>
          <cell r="S70">
            <v>0</v>
          </cell>
          <cell r="T70">
            <v>0</v>
          </cell>
          <cell r="U70">
            <v>35983534.367700003</v>
          </cell>
          <cell r="V70">
            <v>466.66250000000002</v>
          </cell>
          <cell r="W70">
            <v>506.67910000000001</v>
          </cell>
          <cell r="X70">
            <v>71220.509999999995</v>
          </cell>
          <cell r="Y70">
            <v>77108.259999999995</v>
          </cell>
          <cell r="Z70">
            <v>73608.259999999995</v>
          </cell>
          <cell r="AA70">
            <v>3500</v>
          </cell>
        </row>
        <row r="71">
          <cell r="G71">
            <v>27336433.798999999</v>
          </cell>
          <cell r="H71">
            <v>27336433.798999999</v>
          </cell>
          <cell r="I71">
            <v>1774089.7686000001</v>
          </cell>
          <cell r="J71">
            <v>0</v>
          </cell>
          <cell r="K71">
            <v>1774089.7686000001</v>
          </cell>
          <cell r="L71">
            <v>305398.14549999998</v>
          </cell>
          <cell r="M71">
            <v>9657.9611000000004</v>
          </cell>
          <cell r="N71">
            <v>1459033.662</v>
          </cell>
          <cell r="O71">
            <v>3510666.9232000001</v>
          </cell>
          <cell r="P71">
            <v>2398021</v>
          </cell>
          <cell r="Q71">
            <v>1112645.9232000001</v>
          </cell>
          <cell r="R71">
            <v>0</v>
          </cell>
          <cell r="S71">
            <v>0</v>
          </cell>
          <cell r="T71">
            <v>0</v>
          </cell>
          <cell r="U71">
            <v>22051677.1072</v>
          </cell>
          <cell r="V71">
            <v>827.95989999999995</v>
          </cell>
          <cell r="W71">
            <v>793.26289999999995</v>
          </cell>
          <cell r="X71">
            <v>23766.17</v>
          </cell>
          <cell r="Y71">
            <v>26633.75</v>
          </cell>
          <cell r="Z71">
            <v>26124.75</v>
          </cell>
          <cell r="AA71">
            <v>509</v>
          </cell>
        </row>
        <row r="72">
          <cell r="I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Y72">
            <v>0</v>
          </cell>
        </row>
        <row r="73">
          <cell r="I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Y73">
            <v>0</v>
          </cell>
        </row>
        <row r="75">
          <cell r="G75">
            <v>507671.61560000002</v>
          </cell>
          <cell r="H75">
            <v>507671.61560000002</v>
          </cell>
          <cell r="I75">
            <v>46746.196600000003</v>
          </cell>
          <cell r="J75">
            <v>0</v>
          </cell>
          <cell r="K75">
            <v>46746.196600000003</v>
          </cell>
          <cell r="L75">
            <v>5086.3501999999999</v>
          </cell>
          <cell r="M75">
            <v>102.1858</v>
          </cell>
          <cell r="N75">
            <v>41557.660600000003</v>
          </cell>
          <cell r="O75">
            <v>246464.15210000001</v>
          </cell>
          <cell r="P75">
            <v>229367</v>
          </cell>
          <cell r="Q75">
            <v>0</v>
          </cell>
          <cell r="R75">
            <v>246464.15210000001</v>
          </cell>
          <cell r="S75">
            <v>0</v>
          </cell>
          <cell r="T75">
            <v>-229367</v>
          </cell>
          <cell r="U75">
            <v>214461.26689999999</v>
          </cell>
          <cell r="V75">
            <v>500.94900000000001</v>
          </cell>
          <cell r="W75">
            <v>534.08249999999998</v>
          </cell>
          <cell r="X75">
            <v>304.67</v>
          </cell>
          <cell r="Y75">
            <v>428.11</v>
          </cell>
          <cell r="Z75">
            <v>416.7</v>
          </cell>
          <cell r="AA75">
            <v>11.41</v>
          </cell>
        </row>
        <row r="76">
          <cell r="G76">
            <v>4001934.8724000002</v>
          </cell>
          <cell r="H76">
            <v>4001934.8724000002</v>
          </cell>
          <cell r="I76">
            <v>1592599.8805</v>
          </cell>
          <cell r="J76">
            <v>1217485.1000000001</v>
          </cell>
          <cell r="K76">
            <v>375114.78049999999</v>
          </cell>
          <cell r="L76">
            <v>50678.3923</v>
          </cell>
          <cell r="M76">
            <v>265.66140000000001</v>
          </cell>
          <cell r="N76">
            <v>324170.7268</v>
          </cell>
          <cell r="O76">
            <v>1733590.5089</v>
          </cell>
          <cell r="P76">
            <v>1511092.0094999999</v>
          </cell>
          <cell r="Q76">
            <v>222498.4994</v>
          </cell>
          <cell r="R76">
            <v>0</v>
          </cell>
          <cell r="S76">
            <v>0</v>
          </cell>
          <cell r="T76">
            <v>0</v>
          </cell>
          <cell r="U76">
            <v>675744.48300000001</v>
          </cell>
          <cell r="V76">
            <v>583.05610000000001</v>
          </cell>
          <cell r="W76">
            <v>534.47609999999997</v>
          </cell>
          <cell r="X76">
            <v>3047.7</v>
          </cell>
          <cell r="Y76">
            <v>1158.97</v>
          </cell>
          <cell r="Z76">
            <v>983.7</v>
          </cell>
          <cell r="AA76">
            <v>175.27</v>
          </cell>
        </row>
        <row r="77">
          <cell r="G77">
            <v>567851.11789999995</v>
          </cell>
          <cell r="H77">
            <v>567851.11789999995</v>
          </cell>
          <cell r="I77">
            <v>49402.847600000001</v>
          </cell>
          <cell r="J77">
            <v>0</v>
          </cell>
          <cell r="K77">
            <v>49402.847600000001</v>
          </cell>
          <cell r="L77">
            <v>7583.3539000000001</v>
          </cell>
          <cell r="M77">
            <v>94.062100000000001</v>
          </cell>
          <cell r="N77">
            <v>41725.431600000004</v>
          </cell>
          <cell r="O77">
            <v>301643.70520000003</v>
          </cell>
          <cell r="P77">
            <v>282615</v>
          </cell>
          <cell r="Q77">
            <v>0</v>
          </cell>
          <cell r="R77">
            <v>301643.70520000003</v>
          </cell>
          <cell r="S77">
            <v>0</v>
          </cell>
          <cell r="T77">
            <v>-282615</v>
          </cell>
          <cell r="U77">
            <v>216804.56510000001</v>
          </cell>
          <cell r="V77">
            <v>322.00290000000001</v>
          </cell>
          <cell r="W77">
            <v>312.59300000000002</v>
          </cell>
          <cell r="X77">
            <v>584.63070000000005</v>
          </cell>
          <cell r="Y77">
            <v>673.3</v>
          </cell>
          <cell r="Z77">
            <v>622</v>
          </cell>
          <cell r="AA77">
            <v>51.3</v>
          </cell>
        </row>
        <row r="78">
          <cell r="G78">
            <v>5104469.6580999997</v>
          </cell>
          <cell r="H78">
            <v>5104469.6580999997</v>
          </cell>
          <cell r="I78">
            <v>1072591.3799999999</v>
          </cell>
          <cell r="J78">
            <v>0</v>
          </cell>
          <cell r="K78">
            <v>1072591.3799999999</v>
          </cell>
          <cell r="L78">
            <v>148089.4118</v>
          </cell>
          <cell r="M78">
            <v>1038.0572999999999</v>
          </cell>
          <cell r="N78">
            <v>923463.91090000002</v>
          </cell>
          <cell r="O78">
            <v>1455549.298</v>
          </cell>
          <cell r="P78">
            <v>1152131.6188999999</v>
          </cell>
          <cell r="Q78">
            <v>303417.67910000001</v>
          </cell>
          <cell r="R78">
            <v>0</v>
          </cell>
          <cell r="S78">
            <v>0</v>
          </cell>
          <cell r="T78">
            <v>0</v>
          </cell>
          <cell r="U78">
            <v>2576328.9800999998</v>
          </cell>
          <cell r="V78">
            <v>162.99789999999999</v>
          </cell>
          <cell r="W78">
            <v>145.1028</v>
          </cell>
          <cell r="X78">
            <v>13950.45</v>
          </cell>
          <cell r="Y78">
            <v>15805.9</v>
          </cell>
          <cell r="Z78">
            <v>15365.2</v>
          </cell>
          <cell r="AA78">
            <v>440.7</v>
          </cell>
        </row>
        <row r="79">
          <cell r="G79">
            <v>9122204.2963999994</v>
          </cell>
          <cell r="H79">
            <v>9122204.2963999994</v>
          </cell>
          <cell r="I79">
            <v>367269.99489999999</v>
          </cell>
          <cell r="J79">
            <v>15142.6</v>
          </cell>
          <cell r="K79">
            <v>352127.39490000001</v>
          </cell>
          <cell r="L79">
            <v>68197.150200000004</v>
          </cell>
          <cell r="M79">
            <v>1857.7907</v>
          </cell>
          <cell r="N79">
            <v>282072.45400000003</v>
          </cell>
          <cell r="O79">
            <v>4740599.8236999996</v>
          </cell>
          <cell r="P79">
            <v>2301838</v>
          </cell>
          <cell r="Q79">
            <v>0</v>
          </cell>
          <cell r="R79">
            <v>4740599.8236999996</v>
          </cell>
          <cell r="S79">
            <v>0</v>
          </cell>
          <cell r="T79">
            <v>-2301838</v>
          </cell>
          <cell r="U79">
            <v>4014334.4778</v>
          </cell>
          <cell r="V79">
            <v>708.60540000000003</v>
          </cell>
          <cell r="W79">
            <v>733.77139999999997</v>
          </cell>
          <cell r="X79">
            <v>6707.01</v>
          </cell>
          <cell r="Y79">
            <v>5665.12</v>
          </cell>
          <cell r="Z79">
            <v>5416.53</v>
          </cell>
          <cell r="AA79">
            <v>248.59</v>
          </cell>
        </row>
        <row r="80">
          <cell r="G80">
            <v>22559919.2819</v>
          </cell>
          <cell r="H80">
            <v>22559919.2819</v>
          </cell>
          <cell r="I80">
            <v>3974901.3245000001</v>
          </cell>
          <cell r="J80">
            <v>1704169</v>
          </cell>
          <cell r="K80">
            <v>2270732.3245000001</v>
          </cell>
          <cell r="L80">
            <v>435891.98</v>
          </cell>
          <cell r="M80">
            <v>3639.4227000000001</v>
          </cell>
          <cell r="N80">
            <v>1831200.9217999999</v>
          </cell>
          <cell r="O80">
            <v>9822987.7424999997</v>
          </cell>
          <cell r="P80">
            <v>3531557.0287000001</v>
          </cell>
          <cell r="Q80">
            <v>991112.46880000003</v>
          </cell>
          <cell r="R80">
            <v>5129901.3449999997</v>
          </cell>
          <cell r="S80">
            <v>-170416.9</v>
          </cell>
          <cell r="T80">
            <v>0</v>
          </cell>
          <cell r="U80">
            <v>8762030.2149</v>
          </cell>
          <cell r="V80">
            <v>460.46660000000003</v>
          </cell>
          <cell r="W80">
            <v>438.19099999999997</v>
          </cell>
          <cell r="X80">
            <v>39227.82</v>
          </cell>
          <cell r="Y80">
            <v>19028.59</v>
          </cell>
          <cell r="Z80">
            <v>18080.5</v>
          </cell>
          <cell r="AA80">
            <v>948.09</v>
          </cell>
        </row>
        <row r="81">
          <cell r="G81">
            <v>24271554.559</v>
          </cell>
          <cell r="H81">
            <v>24271554.559</v>
          </cell>
          <cell r="I81">
            <v>2235033.7488000002</v>
          </cell>
          <cell r="J81">
            <v>97089.66</v>
          </cell>
          <cell r="K81">
            <v>2137944.0888</v>
          </cell>
          <cell r="L81">
            <v>336602.57980000001</v>
          </cell>
          <cell r="M81">
            <v>6705.6297999999997</v>
          </cell>
          <cell r="N81">
            <v>1794635.8792000001</v>
          </cell>
          <cell r="O81">
            <v>6144647.7324999999</v>
          </cell>
          <cell r="P81">
            <v>2069131.55</v>
          </cell>
          <cell r="Q81">
            <v>373379.28499999997</v>
          </cell>
          <cell r="R81">
            <v>3702136.8975</v>
          </cell>
          <cell r="S81">
            <v>0</v>
          </cell>
          <cell r="T81">
            <v>0</v>
          </cell>
          <cell r="U81">
            <v>15891873.0777</v>
          </cell>
          <cell r="V81">
            <v>568.24419999999998</v>
          </cell>
          <cell r="W81">
            <v>530.98889999999994</v>
          </cell>
          <cell r="X81">
            <v>24950.2</v>
          </cell>
          <cell r="Y81">
            <v>27966.627499999999</v>
          </cell>
          <cell r="Z81">
            <v>27734.799999999999</v>
          </cell>
          <cell r="AA81">
            <v>231.82749999999999</v>
          </cell>
        </row>
        <row r="82">
          <cell r="G82">
            <v>12111474.986500001</v>
          </cell>
          <cell r="H82">
            <v>12111474.986500001</v>
          </cell>
          <cell r="I82">
            <v>227481.90220000001</v>
          </cell>
          <cell r="J82">
            <v>0</v>
          </cell>
          <cell r="K82">
            <v>227481.90220000001</v>
          </cell>
          <cell r="L82">
            <v>150459.13190000001</v>
          </cell>
          <cell r="M82">
            <v>2192.2141000000001</v>
          </cell>
          <cell r="N82">
            <v>74830.556200000006</v>
          </cell>
          <cell r="O82">
            <v>3515023.4980000001</v>
          </cell>
          <cell r="P82">
            <v>3416895</v>
          </cell>
          <cell r="Q82">
            <v>265409.848</v>
          </cell>
          <cell r="R82">
            <v>0</v>
          </cell>
          <cell r="S82">
            <v>167281.35</v>
          </cell>
          <cell r="T82">
            <v>0</v>
          </cell>
          <cell r="U82">
            <v>8368969.5862999996</v>
          </cell>
          <cell r="V82">
            <v>662.81730000000005</v>
          </cell>
          <cell r="W82">
            <v>659.10429999999997</v>
          </cell>
          <cell r="X82">
            <v>10986.86</v>
          </cell>
          <cell r="Y82">
            <v>12626.36</v>
          </cell>
          <cell r="Z82">
            <v>12626.36</v>
          </cell>
          <cell r="AA82">
            <v>0</v>
          </cell>
        </row>
        <row r="83">
          <cell r="G83">
            <v>9488774.4492000006</v>
          </cell>
          <cell r="H83">
            <v>9488774.4492000006</v>
          </cell>
          <cell r="I83">
            <v>511257.38299999997</v>
          </cell>
          <cell r="J83">
            <v>0</v>
          </cell>
          <cell r="K83">
            <v>511257.38299999997</v>
          </cell>
          <cell r="L83">
            <v>104035.579</v>
          </cell>
          <cell r="M83">
            <v>2686.6181000000001</v>
          </cell>
          <cell r="N83">
            <v>404535.18589999998</v>
          </cell>
          <cell r="O83">
            <v>2805071.1507000001</v>
          </cell>
          <cell r="P83">
            <v>2158615.2703</v>
          </cell>
          <cell r="Q83">
            <v>479304.59950000001</v>
          </cell>
          <cell r="R83">
            <v>167151.28090000001</v>
          </cell>
          <cell r="S83">
            <v>0</v>
          </cell>
          <cell r="T83">
            <v>0</v>
          </cell>
          <cell r="U83">
            <v>6172445.9155000001</v>
          </cell>
          <cell r="V83">
            <v>719.35490000000004</v>
          </cell>
          <cell r="W83">
            <v>697.12879999999996</v>
          </cell>
          <cell r="X83">
            <v>7137.0950000000003</v>
          </cell>
          <cell r="Y83">
            <v>8580.5300000000007</v>
          </cell>
          <cell r="Z83">
            <v>8580.5300000000007</v>
          </cell>
          <cell r="AA83">
            <v>0</v>
          </cell>
        </row>
        <row r="84">
          <cell r="G84">
            <v>7442573.8594000004</v>
          </cell>
          <cell r="H84">
            <v>7442573.8594000004</v>
          </cell>
          <cell r="I84">
            <v>707462.3014</v>
          </cell>
          <cell r="J84">
            <v>201587.06700000001</v>
          </cell>
          <cell r="K84">
            <v>505875.23440000002</v>
          </cell>
          <cell r="L84">
            <v>82121.358399999997</v>
          </cell>
          <cell r="M84">
            <v>1953.5026</v>
          </cell>
          <cell r="N84">
            <v>421800.37339999998</v>
          </cell>
          <cell r="O84">
            <v>2253430.2395000001</v>
          </cell>
          <cell r="P84">
            <v>995430</v>
          </cell>
          <cell r="Q84">
            <v>183703.66800000001</v>
          </cell>
          <cell r="R84">
            <v>1074296.5715000001</v>
          </cell>
          <cell r="S84">
            <v>0</v>
          </cell>
          <cell r="T84">
            <v>0</v>
          </cell>
          <cell r="U84">
            <v>4481681.3185000001</v>
          </cell>
          <cell r="V84">
            <v>652.50350000000003</v>
          </cell>
          <cell r="W84">
            <v>640.64769999999999</v>
          </cell>
          <cell r="X84">
            <v>5697.01</v>
          </cell>
          <cell r="Y84">
            <v>6868.44</v>
          </cell>
          <cell r="Z84">
            <v>6545.61</v>
          </cell>
          <cell r="AA84">
            <v>322.83</v>
          </cell>
        </row>
        <row r="85">
          <cell r="G85">
            <v>15176171.9099</v>
          </cell>
          <cell r="H85">
            <v>15176171.9099</v>
          </cell>
          <cell r="I85">
            <v>11352653.5286</v>
          </cell>
          <cell r="J85">
            <v>10798331.5897</v>
          </cell>
          <cell r="K85">
            <v>554321.93889999995</v>
          </cell>
          <cell r="L85">
            <v>551695.5466</v>
          </cell>
          <cell r="M85">
            <v>0</v>
          </cell>
          <cell r="N85">
            <v>2626.3923</v>
          </cell>
          <cell r="O85">
            <v>2600987.1105999998</v>
          </cell>
          <cell r="P85">
            <v>3785456.0521999998</v>
          </cell>
          <cell r="Q85">
            <v>314114.1054</v>
          </cell>
          <cell r="R85">
            <v>1120515.9029999999</v>
          </cell>
          <cell r="S85">
            <v>1394098.95</v>
          </cell>
          <cell r="T85">
            <v>-1225000</v>
          </cell>
          <cell r="U85">
            <v>1222531.2707</v>
          </cell>
          <cell r="W85">
            <v>0</v>
          </cell>
          <cell r="X85">
            <v>46743.79</v>
          </cell>
          <cell r="Y85">
            <v>0</v>
          </cell>
          <cell r="Z85">
            <v>0</v>
          </cell>
          <cell r="AA85">
            <v>0</v>
          </cell>
        </row>
        <row r="86">
          <cell r="I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Y86">
            <v>0</v>
          </cell>
        </row>
        <row r="87">
          <cell r="G87">
            <v>5277197.6774000004</v>
          </cell>
          <cell r="H87">
            <v>5277197.6774000004</v>
          </cell>
          <cell r="I87">
            <v>308258.90169999999</v>
          </cell>
          <cell r="J87">
            <v>0</v>
          </cell>
          <cell r="K87">
            <v>308258.90169999999</v>
          </cell>
          <cell r="L87">
            <v>62591.433199999999</v>
          </cell>
          <cell r="M87">
            <v>1409.0525</v>
          </cell>
          <cell r="N87">
            <v>244258.416</v>
          </cell>
          <cell r="O87">
            <v>1724100.2050000001</v>
          </cell>
          <cell r="P87">
            <v>1421387.987</v>
          </cell>
          <cell r="Q87">
            <v>302712.21799999999</v>
          </cell>
          <cell r="R87">
            <v>0</v>
          </cell>
          <cell r="S87">
            <v>0</v>
          </cell>
          <cell r="T87">
            <v>0</v>
          </cell>
          <cell r="U87">
            <v>3244838.5707</v>
          </cell>
          <cell r="V87">
            <v>627.53729999999996</v>
          </cell>
          <cell r="W87">
            <v>610.19960000000003</v>
          </cell>
          <cell r="X87">
            <v>4224.8</v>
          </cell>
          <cell r="Y87">
            <v>5170.75</v>
          </cell>
          <cell r="Z87">
            <v>5008</v>
          </cell>
          <cell r="AA87">
            <v>162.75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W88">
            <v>0</v>
          </cell>
          <cell r="Y88">
            <v>0</v>
          </cell>
        </row>
        <row r="89">
          <cell r="I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Y89">
            <v>0</v>
          </cell>
        </row>
        <row r="91">
          <cell r="G91">
            <v>10075324.5272</v>
          </cell>
          <cell r="H91">
            <v>10075324.5272</v>
          </cell>
          <cell r="I91">
            <v>4566167.8512000004</v>
          </cell>
          <cell r="J91">
            <v>4521433.4000000004</v>
          </cell>
          <cell r="K91">
            <v>44734.451200000003</v>
          </cell>
          <cell r="L91">
            <v>18195.307400000002</v>
          </cell>
          <cell r="M91">
            <v>0</v>
          </cell>
          <cell r="N91">
            <v>26539.143800000002</v>
          </cell>
          <cell r="O91">
            <v>5509156.6798</v>
          </cell>
          <cell r="P91">
            <v>0</v>
          </cell>
          <cell r="Q91">
            <v>0</v>
          </cell>
          <cell r="R91">
            <v>4635208.9198000003</v>
          </cell>
          <cell r="S91">
            <v>-873947.76</v>
          </cell>
          <cell r="T91">
            <v>0</v>
          </cell>
          <cell r="U91">
            <v>-3.8E-3</v>
          </cell>
          <cell r="W91">
            <v>0</v>
          </cell>
          <cell r="X91">
            <v>4899.0182000000004</v>
          </cell>
          <cell r="Y91">
            <v>0</v>
          </cell>
          <cell r="Z91">
            <v>0</v>
          </cell>
          <cell r="AA91">
            <v>0</v>
          </cell>
        </row>
        <row r="92">
          <cell r="G92">
            <v>12191596.4981</v>
          </cell>
          <cell r="H92">
            <v>12191596.4981</v>
          </cell>
          <cell r="I92">
            <v>4668602.0848000003</v>
          </cell>
          <cell r="J92">
            <v>4232040.7</v>
          </cell>
          <cell r="K92">
            <v>436561.3848</v>
          </cell>
          <cell r="L92">
            <v>110837.0126</v>
          </cell>
          <cell r="M92">
            <v>1946.8179</v>
          </cell>
          <cell r="N92">
            <v>323777.55430000002</v>
          </cell>
          <cell r="O92">
            <v>3036594.5743</v>
          </cell>
          <cell r="P92">
            <v>555416.89399999997</v>
          </cell>
          <cell r="Q92">
            <v>2481177.6803000001</v>
          </cell>
          <cell r="R92">
            <v>0</v>
          </cell>
          <cell r="S92">
            <v>0</v>
          </cell>
          <cell r="T92">
            <v>0</v>
          </cell>
          <cell r="U92">
            <v>4486399.8389999997</v>
          </cell>
          <cell r="V92">
            <v>747.70839999999998</v>
          </cell>
          <cell r="W92">
            <v>725.99350000000004</v>
          </cell>
          <cell r="X92">
            <v>7602.84</v>
          </cell>
          <cell r="Y92">
            <v>6000.2</v>
          </cell>
          <cell r="Z92">
            <v>5641</v>
          </cell>
          <cell r="AA92">
            <v>359.2</v>
          </cell>
        </row>
        <row r="93">
          <cell r="G93">
            <v>11709608.897700001</v>
          </cell>
          <cell r="H93">
            <v>11709608.897700001</v>
          </cell>
          <cell r="I93">
            <v>268069.0001</v>
          </cell>
          <cell r="J93">
            <v>0</v>
          </cell>
          <cell r="K93">
            <v>268069.0001</v>
          </cell>
          <cell r="L93">
            <v>78738.473800000007</v>
          </cell>
          <cell r="M93">
            <v>3501.4636</v>
          </cell>
          <cell r="N93">
            <v>185829.06270000001</v>
          </cell>
          <cell r="O93">
            <v>3491149.8872000002</v>
          </cell>
          <cell r="P93">
            <v>1695070.5015</v>
          </cell>
          <cell r="Q93">
            <v>654043.38009999995</v>
          </cell>
          <cell r="R93">
            <v>1142036.0056</v>
          </cell>
          <cell r="S93">
            <v>0</v>
          </cell>
          <cell r="T93">
            <v>0</v>
          </cell>
          <cell r="U93">
            <v>7950390.0104</v>
          </cell>
          <cell r="V93">
            <v>1210.8330000000001</v>
          </cell>
          <cell r="W93">
            <v>1193.2145</v>
          </cell>
          <cell r="X93">
            <v>5549.54</v>
          </cell>
          <cell r="Y93">
            <v>6566.05</v>
          </cell>
          <cell r="Z93">
            <v>6566.05</v>
          </cell>
          <cell r="AA93">
            <v>0</v>
          </cell>
        </row>
        <row r="94">
          <cell r="G94">
            <v>6263824.608</v>
          </cell>
          <cell r="H94">
            <v>6263824.608</v>
          </cell>
          <cell r="I94">
            <v>336799.97279999999</v>
          </cell>
          <cell r="J94">
            <v>0</v>
          </cell>
          <cell r="K94">
            <v>336799.97279999999</v>
          </cell>
          <cell r="L94">
            <v>70601.186900000001</v>
          </cell>
          <cell r="M94">
            <v>709.0548</v>
          </cell>
          <cell r="N94">
            <v>265489.73109999998</v>
          </cell>
          <cell r="O94">
            <v>4234608.5283000004</v>
          </cell>
          <cell r="P94">
            <v>0</v>
          </cell>
          <cell r="Q94">
            <v>0</v>
          </cell>
          <cell r="R94">
            <v>4234608.5283000004</v>
          </cell>
          <cell r="S94">
            <v>0</v>
          </cell>
          <cell r="T94">
            <v>0</v>
          </cell>
          <cell r="U94">
            <v>1692416.1069</v>
          </cell>
          <cell r="V94">
            <v>288.82350000000002</v>
          </cell>
          <cell r="W94">
            <v>270.7561</v>
          </cell>
          <cell r="X94">
            <v>4358.0200000000004</v>
          </cell>
          <cell r="Y94">
            <v>5859.69</v>
          </cell>
          <cell r="Z94">
            <v>5734.3</v>
          </cell>
          <cell r="AA94">
            <v>125.39</v>
          </cell>
        </row>
        <row r="95">
          <cell r="G95">
            <v>4439132.2289000005</v>
          </cell>
          <cell r="H95">
            <v>4439132.2289000005</v>
          </cell>
          <cell r="I95">
            <v>606117.6</v>
          </cell>
          <cell r="J95">
            <v>606117.6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3833014.6329000001</v>
          </cell>
          <cell r="P95">
            <v>809821</v>
          </cell>
          <cell r="Q95">
            <v>0</v>
          </cell>
          <cell r="R95">
            <v>3597080.7228999999</v>
          </cell>
          <cell r="S95">
            <v>0</v>
          </cell>
          <cell r="T95">
            <v>-573887.09</v>
          </cell>
          <cell r="U95">
            <v>-4.0000000000000001E-3</v>
          </cell>
          <cell r="W95">
            <v>0</v>
          </cell>
          <cell r="X95">
            <v>1093.1400000000001</v>
          </cell>
          <cell r="Y95">
            <v>0</v>
          </cell>
          <cell r="Z95">
            <v>0</v>
          </cell>
          <cell r="AA95">
            <v>0</v>
          </cell>
        </row>
        <row r="96">
          <cell r="G96">
            <v>1138796.1850000001</v>
          </cell>
          <cell r="H96">
            <v>1138796.1850000001</v>
          </cell>
          <cell r="I96">
            <v>776548.89</v>
          </cell>
          <cell r="J96">
            <v>776548.89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362247.29499999998</v>
          </cell>
          <cell r="P96">
            <v>0</v>
          </cell>
          <cell r="Q96">
            <v>0</v>
          </cell>
          <cell r="R96">
            <v>362247.29499999998</v>
          </cell>
          <cell r="S96">
            <v>0</v>
          </cell>
          <cell r="T96">
            <v>0</v>
          </cell>
          <cell r="U96">
            <v>0</v>
          </cell>
          <cell r="W96">
            <v>0</v>
          </cell>
          <cell r="X96">
            <v>79.8</v>
          </cell>
          <cell r="Y96">
            <v>0</v>
          </cell>
        </row>
        <row r="97">
          <cell r="G97">
            <v>2322394.1685000001</v>
          </cell>
          <cell r="H97">
            <v>2322394.1685000001</v>
          </cell>
          <cell r="I97">
            <v>493482</v>
          </cell>
          <cell r="J97">
            <v>493482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1828912.1684999999</v>
          </cell>
          <cell r="P97">
            <v>0</v>
          </cell>
          <cell r="Q97">
            <v>0</v>
          </cell>
          <cell r="R97">
            <v>2073286.1684999999</v>
          </cell>
          <cell r="S97">
            <v>244374</v>
          </cell>
          <cell r="T97">
            <v>0</v>
          </cell>
          <cell r="U97">
            <v>0</v>
          </cell>
          <cell r="W97">
            <v>0</v>
          </cell>
          <cell r="X97">
            <v>1219.6199999999999</v>
          </cell>
          <cell r="Y97">
            <v>0</v>
          </cell>
          <cell r="Z97">
            <v>0</v>
          </cell>
          <cell r="AA97">
            <v>0</v>
          </cell>
        </row>
        <row r="98">
          <cell r="G98">
            <v>4588937.5045999996</v>
          </cell>
          <cell r="H98">
            <v>4588937.5045999996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4588937.5045999996</v>
          </cell>
          <cell r="P98">
            <v>0</v>
          </cell>
          <cell r="Q98">
            <v>0</v>
          </cell>
          <cell r="R98">
            <v>4471302.2746000001</v>
          </cell>
          <cell r="S98">
            <v>-117635.23</v>
          </cell>
          <cell r="T98">
            <v>0</v>
          </cell>
          <cell r="U98">
            <v>0</v>
          </cell>
          <cell r="W98">
            <v>0</v>
          </cell>
          <cell r="X98">
            <v>1912.5039999999999</v>
          </cell>
          <cell r="Y98">
            <v>0</v>
          </cell>
          <cell r="Z98">
            <v>0</v>
          </cell>
          <cell r="AA98">
            <v>0</v>
          </cell>
        </row>
        <row r="99">
          <cell r="G99">
            <v>1651243.9957999999</v>
          </cell>
          <cell r="H99">
            <v>1651243.9957999999</v>
          </cell>
          <cell r="I99">
            <v>45898.885999999999</v>
          </cell>
          <cell r="J99">
            <v>0</v>
          </cell>
          <cell r="K99">
            <v>45898.885999999999</v>
          </cell>
          <cell r="L99">
            <v>12966.324699999999</v>
          </cell>
          <cell r="M99">
            <v>600.03269999999998</v>
          </cell>
          <cell r="N99">
            <v>32332.528600000001</v>
          </cell>
          <cell r="O99">
            <v>240818.8376</v>
          </cell>
          <cell r="P99">
            <v>183303.70319999999</v>
          </cell>
          <cell r="Q99">
            <v>57515.134400000003</v>
          </cell>
          <cell r="R99">
            <v>0</v>
          </cell>
          <cell r="S99">
            <v>0</v>
          </cell>
          <cell r="T99">
            <v>0</v>
          </cell>
          <cell r="U99">
            <v>1364526.2722</v>
          </cell>
          <cell r="V99">
            <v>1204.9861000000001</v>
          </cell>
          <cell r="W99">
            <v>1208.9801</v>
          </cell>
          <cell r="X99">
            <v>971.32</v>
          </cell>
          <cell r="Y99">
            <v>1132.4000000000001</v>
          </cell>
          <cell r="Z99">
            <v>1094.1400000000001</v>
          </cell>
          <cell r="AA99">
            <v>38.26</v>
          </cell>
        </row>
        <row r="100">
          <cell r="G100">
            <v>1798099.5819999999</v>
          </cell>
          <cell r="H100">
            <v>1798099.5819999999</v>
          </cell>
          <cell r="I100">
            <v>255883.29</v>
          </cell>
          <cell r="J100">
            <v>255883.29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1542216.2919999999</v>
          </cell>
          <cell r="P100">
            <v>0</v>
          </cell>
          <cell r="Q100">
            <v>0</v>
          </cell>
          <cell r="R100">
            <v>1393952.0319999999</v>
          </cell>
          <cell r="S100">
            <v>-148264.26</v>
          </cell>
          <cell r="T100">
            <v>0</v>
          </cell>
          <cell r="U100">
            <v>0</v>
          </cell>
          <cell r="W100">
            <v>0</v>
          </cell>
          <cell r="X100">
            <v>308.10000000000002</v>
          </cell>
          <cell r="Y100">
            <v>0</v>
          </cell>
          <cell r="Z100">
            <v>0</v>
          </cell>
          <cell r="AA100">
            <v>0</v>
          </cell>
        </row>
        <row r="101">
          <cell r="G101">
            <v>528428.48770000006</v>
          </cell>
          <cell r="H101">
            <v>528428.48770000006</v>
          </cell>
          <cell r="I101">
            <v>77351.865900000004</v>
          </cell>
          <cell r="J101">
            <v>77351.865900000004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451076.62180000002</v>
          </cell>
          <cell r="P101">
            <v>0</v>
          </cell>
          <cell r="Q101">
            <v>20798.7042</v>
          </cell>
          <cell r="R101">
            <v>283747.91759999999</v>
          </cell>
          <cell r="S101">
            <v>-146530</v>
          </cell>
          <cell r="T101">
            <v>0</v>
          </cell>
          <cell r="U101">
            <v>0</v>
          </cell>
          <cell r="W101">
            <v>0</v>
          </cell>
          <cell r="X101">
            <v>314.03199999999998</v>
          </cell>
          <cell r="Y101">
            <v>0</v>
          </cell>
          <cell r="Z101">
            <v>0</v>
          </cell>
          <cell r="AA101">
            <v>0</v>
          </cell>
        </row>
        <row r="103">
          <cell r="G103">
            <v>417647.245</v>
          </cell>
          <cell r="I103">
            <v>77739.176999999996</v>
          </cell>
          <cell r="K103">
            <v>77739.176999999996</v>
          </cell>
          <cell r="L103">
            <v>5016.4691000000003</v>
          </cell>
          <cell r="M103">
            <v>151.91069999999999</v>
          </cell>
          <cell r="N103">
            <v>72570.797200000001</v>
          </cell>
          <cell r="O103">
            <v>0</v>
          </cell>
          <cell r="P103">
            <v>0</v>
          </cell>
          <cell r="S103">
            <v>0</v>
          </cell>
          <cell r="T103">
            <v>0</v>
          </cell>
          <cell r="U103">
            <v>339908.06800000003</v>
          </cell>
          <cell r="V103">
            <v>752.00900000000001</v>
          </cell>
          <cell r="Y103">
            <v>452</v>
          </cell>
          <cell r="Z103">
            <v>452</v>
          </cell>
        </row>
        <row r="104">
          <cell r="G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697.12879999999996</v>
          </cell>
          <cell r="Y104">
            <v>0</v>
          </cell>
        </row>
        <row r="105">
          <cell r="G105">
            <v>2087436.9701</v>
          </cell>
          <cell r="I105">
            <v>250958.76060000001</v>
          </cell>
          <cell r="K105">
            <v>250958.76060000001</v>
          </cell>
          <cell r="L105">
            <v>52170.738499999999</v>
          </cell>
          <cell r="M105">
            <v>820.75340000000006</v>
          </cell>
          <cell r="N105">
            <v>197967.26869999999</v>
          </cell>
          <cell r="O105">
            <v>0</v>
          </cell>
          <cell r="P105">
            <v>0</v>
          </cell>
          <cell r="S105">
            <v>0</v>
          </cell>
          <cell r="T105">
            <v>0</v>
          </cell>
          <cell r="U105">
            <v>1836478.2095000001</v>
          </cell>
          <cell r="V105">
            <v>530.98889999999994</v>
          </cell>
          <cell r="Y105">
            <v>3458.6</v>
          </cell>
          <cell r="Z105">
            <v>3458.6</v>
          </cell>
        </row>
        <row r="106">
          <cell r="G106">
            <v>704783.2574</v>
          </cell>
          <cell r="I106">
            <v>7781.299</v>
          </cell>
          <cell r="K106">
            <v>7781.299</v>
          </cell>
          <cell r="L106">
            <v>7469.7969999999996</v>
          </cell>
          <cell r="M106">
            <v>311.50200000000001</v>
          </cell>
          <cell r="N106">
            <v>0</v>
          </cell>
          <cell r="O106">
            <v>0</v>
          </cell>
          <cell r="P106">
            <v>0</v>
          </cell>
          <cell r="S106">
            <v>0</v>
          </cell>
          <cell r="T106">
            <v>0</v>
          </cell>
          <cell r="U106">
            <v>697001.9584</v>
          </cell>
          <cell r="V106">
            <v>653.23519999999996</v>
          </cell>
          <cell r="Y106">
            <v>1067</v>
          </cell>
          <cell r="Z106">
            <v>1067</v>
          </cell>
        </row>
        <row r="107">
          <cell r="G107">
            <v>2610650.0798999998</v>
          </cell>
          <cell r="I107">
            <v>164446.82999999999</v>
          </cell>
          <cell r="K107">
            <v>164446.82999999999</v>
          </cell>
          <cell r="L107">
            <v>28343.058000000001</v>
          </cell>
          <cell r="M107">
            <v>1093.2499</v>
          </cell>
          <cell r="N107">
            <v>135010.5221</v>
          </cell>
          <cell r="O107">
            <v>0</v>
          </cell>
          <cell r="P107">
            <v>0</v>
          </cell>
          <cell r="S107">
            <v>0</v>
          </cell>
          <cell r="T107">
            <v>0</v>
          </cell>
          <cell r="U107">
            <v>2446203.2499000002</v>
          </cell>
          <cell r="V107">
            <v>772.50149999999996</v>
          </cell>
          <cell r="Y107">
            <v>3166.6</v>
          </cell>
          <cell r="Z107">
            <v>3166.6</v>
          </cell>
        </row>
        <row r="108">
          <cell r="G108">
            <v>0</v>
          </cell>
          <cell r="I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577.53700000000003</v>
          </cell>
          <cell r="Y108">
            <v>0</v>
          </cell>
        </row>
        <row r="109">
          <cell r="G109">
            <v>9435252.7686000001</v>
          </cell>
          <cell r="I109">
            <v>2187012.3185999999</v>
          </cell>
          <cell r="K109">
            <v>2187012.3185999999</v>
          </cell>
          <cell r="L109">
            <v>275579.11349999998</v>
          </cell>
          <cell r="M109">
            <v>9461.2332000000006</v>
          </cell>
          <cell r="N109">
            <v>1901971.9719</v>
          </cell>
          <cell r="O109">
            <v>0</v>
          </cell>
          <cell r="S109">
            <v>0</v>
          </cell>
          <cell r="T109">
            <v>0</v>
          </cell>
          <cell r="U109">
            <v>7248240.4500000002</v>
          </cell>
          <cell r="V109">
            <v>682.83</v>
          </cell>
          <cell r="Y109">
            <v>10615</v>
          </cell>
          <cell r="Z109">
            <v>10615</v>
          </cell>
        </row>
        <row r="110">
          <cell r="G110">
            <v>94228.175499999998</v>
          </cell>
          <cell r="I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S110">
            <v>0</v>
          </cell>
          <cell r="T110">
            <v>0</v>
          </cell>
          <cell r="U110">
            <v>94228.175499999998</v>
          </cell>
          <cell r="V110">
            <v>534.08249999999998</v>
          </cell>
          <cell r="Y110">
            <v>176.43</v>
          </cell>
          <cell r="Z110">
            <v>176.43</v>
          </cell>
        </row>
        <row r="111">
          <cell r="G111">
            <v>1089903.1140000001</v>
          </cell>
          <cell r="I111">
            <v>0</v>
          </cell>
          <cell r="K111">
            <v>0</v>
          </cell>
          <cell r="L111">
            <v>0</v>
          </cell>
          <cell r="M111">
            <v>0</v>
          </cell>
          <cell r="O111">
            <v>0</v>
          </cell>
          <cell r="S111">
            <v>0</v>
          </cell>
          <cell r="T111">
            <v>0</v>
          </cell>
          <cell r="U111">
            <v>1089903.1140000001</v>
          </cell>
          <cell r="V111">
            <v>777.78</v>
          </cell>
          <cell r="Y111">
            <v>1401.3</v>
          </cell>
          <cell r="Z111">
            <v>1401.3</v>
          </cell>
        </row>
      </sheetData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30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2.3"/>
      <sheetName val="перекрестка"/>
      <sheetName val="Регионы"/>
      <sheetName val="RAB_МСК_от 16.11.2010"/>
      <sheetName val="TDSheet"/>
      <sheetName val="Свод"/>
      <sheetName val="Ф-1 (для АО-энерго)"/>
      <sheetName val="Ф-2 (для АО-энерго)"/>
      <sheetName val="Справочники"/>
      <sheetName val="ИПР 2012"/>
      <sheetName val="ИПР 2012-2017"/>
      <sheetName val="прил. 1.1"/>
      <sheetName val="прил. 1.2 "/>
      <sheetName val="прил. 1.3"/>
      <sheetName val="прил. 1.4"/>
      <sheetName val="прил. 2.2"/>
      <sheetName val="прил. 4.2"/>
      <sheetName val="1.2"/>
      <sheetName val="стадия реализации"/>
      <sheetName val="ввод-вывод"/>
      <sheetName val="2.2_прил."/>
      <sheetName val="2008 -2010"/>
      <sheetName val="ээ"/>
    </sheetNames>
    <sheetDataSet>
      <sheetData sheetId="0"/>
      <sheetData sheetId="1"/>
      <sheetData sheetId="2"/>
      <sheetData sheetId="3"/>
      <sheetData sheetId="4" refreshError="1">
        <row r="12">
          <cell r="H12">
            <v>124.88</v>
          </cell>
          <cell r="M12">
            <v>107.86400000000003</v>
          </cell>
          <cell r="N12">
            <v>148.36000000000001</v>
          </cell>
          <cell r="R12">
            <v>180.5</v>
          </cell>
          <cell r="S12">
            <v>60.048000000000002</v>
          </cell>
          <cell r="W12">
            <v>106.791</v>
          </cell>
          <cell r="X12">
            <v>148.36000000000001</v>
          </cell>
          <cell r="AB12">
            <v>107.19300000000004</v>
          </cell>
          <cell r="AC12">
            <v>131.66399999999999</v>
          </cell>
        </row>
        <row r="13">
          <cell r="N13">
            <v>97.002000000000038</v>
          </cell>
          <cell r="S13">
            <v>145.89400000000001</v>
          </cell>
          <cell r="X13">
            <v>75.506999999999991</v>
          </cell>
          <cell r="AC13">
            <v>88.697000000000031</v>
          </cell>
        </row>
        <row r="14">
          <cell r="O14">
            <v>190.74400000000006</v>
          </cell>
          <cell r="T14">
            <v>117.008</v>
          </cell>
          <cell r="Y14">
            <v>140.79300000000003</v>
          </cell>
          <cell r="AD14">
            <v>138.96000000000004</v>
          </cell>
        </row>
        <row r="16">
          <cell r="L16">
            <v>498.05200000000002</v>
          </cell>
          <cell r="M16">
            <v>15.558999999999999</v>
          </cell>
          <cell r="Q16">
            <v>494.99</v>
          </cell>
          <cell r="R16">
            <v>15.5</v>
          </cell>
          <cell r="V16">
            <v>490.4</v>
          </cell>
          <cell r="W16">
            <v>15.558999999999999</v>
          </cell>
          <cell r="AA16">
            <v>486.22300000000001</v>
          </cell>
          <cell r="AB16">
            <v>15.08</v>
          </cell>
        </row>
        <row r="22">
          <cell r="G22">
            <v>199.18299999999999</v>
          </cell>
          <cell r="H22">
            <v>3.0459999999999998</v>
          </cell>
          <cell r="I22">
            <v>37.648000000000003</v>
          </cell>
          <cell r="J22">
            <v>217.88</v>
          </cell>
          <cell r="L22">
            <v>199.6</v>
          </cell>
          <cell r="M22">
            <v>17.5</v>
          </cell>
          <cell r="N22">
            <v>31</v>
          </cell>
          <cell r="O22">
            <v>120.37900000000006</v>
          </cell>
          <cell r="Q22">
            <v>230.893</v>
          </cell>
          <cell r="R22">
            <v>41.06</v>
          </cell>
          <cell r="S22">
            <v>70.461999999999989</v>
          </cell>
          <cell r="T22">
            <v>101.79300000000001</v>
          </cell>
          <cell r="V22">
            <v>211.7</v>
          </cell>
          <cell r="W22">
            <v>37.799999999999997</v>
          </cell>
          <cell r="X22">
            <v>64.599999999999994</v>
          </cell>
          <cell r="Y22">
            <v>68.299000000000035</v>
          </cell>
          <cell r="AA22">
            <v>220.67099999999999</v>
          </cell>
          <cell r="AB22">
            <v>24.190999999999999</v>
          </cell>
          <cell r="AC22">
            <v>60.997999999999998</v>
          </cell>
          <cell r="AD22">
            <v>126.642</v>
          </cell>
        </row>
      </sheetData>
      <sheetData sheetId="5">
        <row r="12">
          <cell r="H12">
            <v>124.88</v>
          </cell>
        </row>
      </sheetData>
      <sheetData sheetId="6" refreshError="1">
        <row r="10">
          <cell r="B10" t="str">
            <v>БП №1</v>
          </cell>
        </row>
        <row r="11">
          <cell r="B11" t="str">
            <v>БП №2</v>
          </cell>
        </row>
        <row r="12">
          <cell r="B12" t="str">
            <v>БП №3</v>
          </cell>
        </row>
        <row r="13">
          <cell r="B13" t="str">
            <v>БП №4</v>
          </cell>
        </row>
        <row r="14">
          <cell r="B14" t="str">
            <v>БП №5</v>
          </cell>
        </row>
        <row r="15">
          <cell r="B15" t="str">
            <v>БП №6</v>
          </cell>
        </row>
        <row r="16">
          <cell r="B16" t="str">
            <v>БП №7</v>
          </cell>
        </row>
        <row r="17">
          <cell r="B17" t="str">
            <v>БП №8</v>
          </cell>
        </row>
        <row r="18">
          <cell r="B18" t="str">
            <v>БП №9</v>
          </cell>
        </row>
        <row r="19">
          <cell r="B19" t="str">
            <v>БП №10</v>
          </cell>
        </row>
        <row r="21">
          <cell r="G21">
            <v>0.16</v>
          </cell>
          <cell r="H21">
            <v>182.4</v>
          </cell>
          <cell r="M21">
            <v>0.02</v>
          </cell>
          <cell r="N21">
            <v>22.817</v>
          </cell>
        </row>
        <row r="22">
          <cell r="E22">
            <v>199.18299999999999</v>
          </cell>
          <cell r="F22">
            <v>3.0459999999999998</v>
          </cell>
          <cell r="G22">
            <v>37.488</v>
          </cell>
          <cell r="H22">
            <v>35.479999999999997</v>
          </cell>
          <cell r="K22">
            <v>24.54</v>
          </cell>
          <cell r="L22">
            <v>0.45</v>
          </cell>
          <cell r="M22">
            <v>5.77</v>
          </cell>
          <cell r="N22">
            <v>6.4710000000000001</v>
          </cell>
        </row>
        <row r="23">
          <cell r="E23">
            <v>8.9429999999999996</v>
          </cell>
          <cell r="F23">
            <v>1.6990000000000001</v>
          </cell>
          <cell r="G23">
            <v>7.7919999999999998</v>
          </cell>
          <cell r="H23">
            <v>12.705</v>
          </cell>
          <cell r="K23">
            <v>1.71</v>
          </cell>
          <cell r="L23">
            <v>0.25</v>
          </cell>
          <cell r="M23">
            <v>1.24</v>
          </cell>
          <cell r="N23">
            <v>3.05</v>
          </cell>
        </row>
        <row r="57">
          <cell r="G57">
            <v>1.0660000000000001</v>
          </cell>
          <cell r="H57">
            <v>90.832999999999998</v>
          </cell>
          <cell r="M57">
            <v>0.122</v>
          </cell>
          <cell r="N57">
            <v>10.4</v>
          </cell>
        </row>
        <row r="58">
          <cell r="E58">
            <v>220.67099999999999</v>
          </cell>
          <cell r="F58">
            <v>24.190999999999999</v>
          </cell>
          <cell r="G58">
            <v>59.931999999999995</v>
          </cell>
          <cell r="H58">
            <v>35.808999999999997</v>
          </cell>
          <cell r="K58">
            <v>31.178000000000001</v>
          </cell>
          <cell r="L58">
            <v>2.766</v>
          </cell>
          <cell r="M58">
            <v>6.8609999999999998</v>
          </cell>
          <cell r="N58">
            <v>4.1009999999999991</v>
          </cell>
        </row>
        <row r="59">
          <cell r="E59">
            <v>8.6590000000000007</v>
          </cell>
          <cell r="F59">
            <v>0.9</v>
          </cell>
          <cell r="G59">
            <v>2.6389999999999998</v>
          </cell>
          <cell r="H59">
            <v>3.9020000000000001</v>
          </cell>
          <cell r="K59">
            <v>0.98799999999999999</v>
          </cell>
          <cell r="L59">
            <v>0.10299999999999999</v>
          </cell>
          <cell r="M59">
            <v>0.30099999999999999</v>
          </cell>
          <cell r="N59">
            <v>0.44500000000000001</v>
          </cell>
        </row>
      </sheetData>
      <sheetData sheetId="7" refreshError="1"/>
      <sheetData sheetId="8" refreshError="1">
        <row r="7">
          <cell r="G7">
            <v>884</v>
          </cell>
        </row>
        <row r="10">
          <cell r="G10">
            <v>1760</v>
          </cell>
          <cell r="H10">
            <v>2010</v>
          </cell>
          <cell r="I10">
            <v>1910</v>
          </cell>
          <cell r="J10">
            <v>2242</v>
          </cell>
          <cell r="K10">
            <v>2220</v>
          </cell>
        </row>
        <row r="11">
          <cell r="G11">
            <v>1</v>
          </cell>
          <cell r="H11">
            <v>1</v>
          </cell>
          <cell r="I11">
            <v>1</v>
          </cell>
          <cell r="J11">
            <v>1</v>
          </cell>
          <cell r="K11">
            <v>1</v>
          </cell>
        </row>
        <row r="12">
          <cell r="G12">
            <v>1760</v>
          </cell>
          <cell r="H12">
            <v>2010</v>
          </cell>
          <cell r="I12">
            <v>1910</v>
          </cell>
          <cell r="J12">
            <v>2242</v>
          </cell>
          <cell r="K12">
            <v>2220</v>
          </cell>
        </row>
        <row r="14">
          <cell r="G14">
            <v>1.6240000000000001</v>
          </cell>
          <cell r="H14">
            <v>1.77</v>
          </cell>
          <cell r="I14">
            <v>1.92056</v>
          </cell>
          <cell r="J14">
            <v>1.9211</v>
          </cell>
          <cell r="K14">
            <v>1.8364916044776123</v>
          </cell>
        </row>
        <row r="17">
          <cell r="G17">
            <v>3</v>
          </cell>
          <cell r="H17">
            <v>2.7</v>
          </cell>
          <cell r="I17">
            <v>1.6</v>
          </cell>
          <cell r="J17">
            <v>1.627</v>
          </cell>
          <cell r="K17">
            <v>1.6686937999730731</v>
          </cell>
        </row>
        <row r="20">
          <cell r="G20">
            <v>41.5</v>
          </cell>
          <cell r="H20">
            <v>19.457999999999998</v>
          </cell>
          <cell r="I20">
            <v>39</v>
          </cell>
          <cell r="J20">
            <v>25.7</v>
          </cell>
          <cell r="K20">
            <v>47</v>
          </cell>
        </row>
        <row r="23">
          <cell r="G23">
            <v>10</v>
          </cell>
          <cell r="H23">
            <v>9.5</v>
          </cell>
          <cell r="I23">
            <v>10</v>
          </cell>
          <cell r="J23">
            <v>10</v>
          </cell>
          <cell r="K23">
            <v>9.8062416394793939</v>
          </cell>
        </row>
        <row r="29">
          <cell r="G29">
            <v>9.61</v>
          </cell>
          <cell r="H29">
            <v>8</v>
          </cell>
          <cell r="I29">
            <v>10</v>
          </cell>
          <cell r="J29">
            <v>10.000999999999999</v>
          </cell>
          <cell r="K29">
            <v>10.101311439854733</v>
          </cell>
        </row>
      </sheetData>
      <sheetData sheetId="9">
        <row r="7">
          <cell r="G7">
            <v>884</v>
          </cell>
        </row>
      </sheetData>
      <sheetData sheetId="10" refreshError="1"/>
      <sheetData sheetId="11" refreshError="1">
        <row r="6">
          <cell r="F6">
            <v>17217</v>
          </cell>
        </row>
        <row r="12">
          <cell r="F12">
            <v>25985</v>
          </cell>
          <cell r="J12">
            <v>18903</v>
          </cell>
        </row>
        <row r="13">
          <cell r="F13">
            <v>11964</v>
          </cell>
          <cell r="J13">
            <v>11166</v>
          </cell>
        </row>
        <row r="14">
          <cell r="F14">
            <v>23686</v>
          </cell>
          <cell r="J14">
            <v>22688</v>
          </cell>
        </row>
        <row r="15">
          <cell r="F15">
            <v>2539</v>
          </cell>
          <cell r="G15">
            <v>58468</v>
          </cell>
          <cell r="H15">
            <v>54192</v>
          </cell>
          <cell r="I15">
            <v>53447</v>
          </cell>
          <cell r="J15">
            <v>4957</v>
          </cell>
        </row>
        <row r="17">
          <cell r="F17">
            <v>35548</v>
          </cell>
          <cell r="G17">
            <v>35840</v>
          </cell>
          <cell r="H17">
            <v>43900</v>
          </cell>
          <cell r="I17">
            <v>46028</v>
          </cell>
          <cell r="J17">
            <v>46646</v>
          </cell>
        </row>
        <row r="19">
          <cell r="F19">
            <v>13902</v>
          </cell>
          <cell r="G19">
            <v>17411</v>
          </cell>
          <cell r="H19">
            <v>18800</v>
          </cell>
          <cell r="I19">
            <v>21403</v>
          </cell>
          <cell r="J19">
            <v>21987</v>
          </cell>
        </row>
        <row r="22">
          <cell r="F22">
            <v>0</v>
          </cell>
          <cell r="G22">
            <v>0</v>
          </cell>
        </row>
        <row r="24">
          <cell r="F24">
            <v>35</v>
          </cell>
          <cell r="G24">
            <v>14</v>
          </cell>
          <cell r="H24">
            <v>34</v>
          </cell>
          <cell r="I24">
            <v>0</v>
          </cell>
          <cell r="J24">
            <v>34</v>
          </cell>
        </row>
        <row r="28">
          <cell r="B28" t="str">
            <v>Налог на землю</v>
          </cell>
          <cell r="F28">
            <v>3776</v>
          </cell>
          <cell r="G28">
            <v>1372</v>
          </cell>
          <cell r="H28">
            <v>1610</v>
          </cell>
          <cell r="I28">
            <v>189</v>
          </cell>
          <cell r="J28">
            <v>396</v>
          </cell>
        </row>
        <row r="29">
          <cell r="B29" t="str">
            <v>Налог с владенльцев транспортных средств</v>
          </cell>
          <cell r="F29">
            <v>289</v>
          </cell>
          <cell r="G29">
            <v>263</v>
          </cell>
          <cell r="H29">
            <v>316</v>
          </cell>
          <cell r="I29">
            <v>255</v>
          </cell>
          <cell r="J29">
            <v>258</v>
          </cell>
        </row>
        <row r="30">
          <cell r="B30" t="str">
            <v>средства по обязат.страхов.гражд.ответст.влад.странс.ср-в</v>
          </cell>
          <cell r="F30">
            <v>520</v>
          </cell>
          <cell r="G30">
            <v>220</v>
          </cell>
          <cell r="H30">
            <v>621</v>
          </cell>
          <cell r="I30">
            <v>0</v>
          </cell>
          <cell r="J30">
            <v>621</v>
          </cell>
        </row>
        <row r="32">
          <cell r="F32">
            <v>29639.27</v>
          </cell>
          <cell r="G32">
            <v>32209</v>
          </cell>
          <cell r="H32">
            <v>63990</v>
          </cell>
          <cell r="I32">
            <v>88564.044532580825</v>
          </cell>
          <cell r="J32">
            <v>71992.501444986789</v>
          </cell>
        </row>
        <row r="34">
          <cell r="B34" t="str">
            <v>Арнедная плата</v>
          </cell>
          <cell r="J34">
            <v>3235</v>
          </cell>
        </row>
        <row r="35">
          <cell r="B35" t="str">
            <v>услуги сторонних организаций</v>
          </cell>
          <cell r="C35" t="str">
            <v>L14</v>
          </cell>
          <cell r="E35" t="str">
            <v>Услуги ФСК</v>
          </cell>
          <cell r="F35">
            <v>15689</v>
          </cell>
          <cell r="G35">
            <v>4284</v>
          </cell>
          <cell r="H35">
            <v>4156</v>
          </cell>
          <cell r="I35">
            <v>6853</v>
          </cell>
          <cell r="J35">
            <v>3832</v>
          </cell>
        </row>
        <row r="36">
          <cell r="B36" t="str">
            <v>налог на имущество</v>
          </cell>
          <cell r="I36">
            <v>1206</v>
          </cell>
          <cell r="J36">
            <v>1538</v>
          </cell>
        </row>
        <row r="37">
          <cell r="B37" t="str">
            <v>прочие расходы</v>
          </cell>
          <cell r="F37">
            <v>13950.27</v>
          </cell>
          <cell r="G37">
            <v>27925</v>
          </cell>
          <cell r="H37">
            <v>59834</v>
          </cell>
          <cell r="I37">
            <v>80505.044532580825</v>
          </cell>
          <cell r="J37">
            <v>63387.501444986789</v>
          </cell>
        </row>
        <row r="42">
          <cell r="H42">
            <v>13310.153918560907</v>
          </cell>
          <cell r="I42">
            <v>10816.943268902191</v>
          </cell>
          <cell r="J42">
            <v>10288.562129765371</v>
          </cell>
        </row>
        <row r="43">
          <cell r="H43">
            <v>11848.926791537806</v>
          </cell>
          <cell r="I43">
            <v>9629.4280055400977</v>
          </cell>
          <cell r="J43">
            <v>10468.669280984604</v>
          </cell>
        </row>
        <row r="44">
          <cell r="H44">
            <v>26022.106076710166</v>
          </cell>
          <cell r="I44">
            <v>21147.737801634856</v>
          </cell>
          <cell r="J44">
            <v>29420.866092930712</v>
          </cell>
        </row>
        <row r="45">
          <cell r="H45">
            <v>7382.8132131911252</v>
          </cell>
          <cell r="I45">
            <v>5999.8909239228606</v>
          </cell>
          <cell r="J45">
            <v>7580.9024963193133</v>
          </cell>
        </row>
        <row r="46">
          <cell r="F46">
            <v>610</v>
          </cell>
          <cell r="G46">
            <v>0</v>
          </cell>
          <cell r="H46">
            <v>297</v>
          </cell>
          <cell r="I46">
            <v>0</v>
          </cell>
          <cell r="J46">
            <v>2090</v>
          </cell>
        </row>
        <row r="47">
          <cell r="F47">
            <v>4633</v>
          </cell>
          <cell r="G47">
            <v>0</v>
          </cell>
          <cell r="H47">
            <v>0</v>
          </cell>
          <cell r="I47">
            <v>0</v>
          </cell>
          <cell r="J47">
            <v>4128</v>
          </cell>
        </row>
        <row r="54">
          <cell r="F54">
            <v>457.75699999999995</v>
          </cell>
          <cell r="G54">
            <v>368.47900000000004</v>
          </cell>
          <cell r="H54">
            <v>444.20799999999997</v>
          </cell>
          <cell r="I54">
            <v>382.39900000000006</v>
          </cell>
          <cell r="J54">
            <v>432.50200000000001</v>
          </cell>
        </row>
      </sheetData>
      <sheetData sheetId="12" refreshError="1"/>
      <sheetData sheetId="13"/>
      <sheetData sheetId="14" refreshError="1"/>
      <sheetData sheetId="15"/>
      <sheetData sheetId="16"/>
      <sheetData sheetId="17" refreshError="1"/>
      <sheetData sheetId="18">
        <row r="11">
          <cell r="F11">
            <v>230</v>
          </cell>
        </row>
      </sheetData>
      <sheetData sheetId="19"/>
      <sheetData sheetId="20" refreshError="1"/>
      <sheetData sheetId="21" refreshError="1">
        <row r="15">
          <cell r="F15">
            <v>160.33249999999998</v>
          </cell>
          <cell r="H15">
            <v>0.65700000000000003</v>
          </cell>
        </row>
        <row r="27">
          <cell r="F27">
            <v>160.33249999999998</v>
          </cell>
          <cell r="H27">
            <v>78.694000000000003</v>
          </cell>
        </row>
        <row r="45">
          <cell r="F45">
            <v>128.09136000000001</v>
          </cell>
          <cell r="H45">
            <v>1.0660000000000001</v>
          </cell>
        </row>
        <row r="93">
          <cell r="F93">
            <v>167.03239611517782</v>
          </cell>
          <cell r="G93">
            <v>90.501999999999995</v>
          </cell>
          <cell r="H93">
            <v>3.157</v>
          </cell>
        </row>
        <row r="105">
          <cell r="F105">
            <v>167.03239611517782</v>
          </cell>
          <cell r="G105">
            <v>38.502000000000002</v>
          </cell>
          <cell r="H105">
            <v>87.676000000000002</v>
          </cell>
        </row>
        <row r="122">
          <cell r="F122">
            <v>113.3886840778824</v>
          </cell>
          <cell r="G122">
            <v>38.502000000000002</v>
          </cell>
          <cell r="H122">
            <v>1.0660000000000001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0">
          <cell r="D10" t="str">
            <v>Действующая ИПР</v>
          </cell>
        </row>
      </sheetData>
      <sheetData sheetId="30"/>
      <sheetData sheetId="31"/>
      <sheetData sheetId="32">
        <row r="10">
          <cell r="D10" t="str">
            <v>Действующая ИПР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Свод"/>
      <sheetName val="перекрестка"/>
      <sheetName val="18.2"/>
      <sheetName val="21.3"/>
      <sheetName val="2.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6">
          <cell r="A6" t="str">
            <v>&lt;Учебное заведение 1&gt;</v>
          </cell>
          <cell r="B6" t="str">
            <v>тыс.руб.</v>
          </cell>
          <cell r="C6" t="str">
            <v>1</v>
          </cell>
          <cell r="D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&lt;Учебное заведение 1&gt;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10">
          <cell r="A10" t="str">
            <v>&lt;Учебное заведение 2&gt;</v>
          </cell>
          <cell r="B10" t="str">
            <v>тыс.руб.</v>
          </cell>
          <cell r="C10" t="str">
            <v>1</v>
          </cell>
          <cell r="D10" t="str">
            <v>&lt;Учебное заведение 2&gt;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2">
          <cell r="A12" t="str">
            <v>договор № ___ от ____</v>
          </cell>
          <cell r="B12" t="str">
            <v>тыс.руб.</v>
          </cell>
          <cell r="C12" t="str">
            <v>2</v>
          </cell>
          <cell r="D12" t="str">
            <v>&lt;Учебное заведение 2&gt;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4">
          <cell r="A14" t="str">
            <v>&lt;Учебное заведение 3&gt;</v>
          </cell>
          <cell r="B14" t="str">
            <v>тыс.руб.</v>
          </cell>
          <cell r="C14" t="str">
            <v>1</v>
          </cell>
          <cell r="D14" t="str">
            <v>&lt;Учебное заведение 3&gt;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6">
          <cell r="A16" t="str">
            <v>договор № ___ от ____</v>
          </cell>
          <cell r="B16" t="str">
            <v>тыс.руб.</v>
          </cell>
          <cell r="C16" t="str">
            <v>2</v>
          </cell>
          <cell r="D16" t="str">
            <v>&lt;Учебное заведение 3&gt;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20">
          <cell r="A20" t="str">
            <v>договор № ___ от ____</v>
          </cell>
        </row>
        <row r="24">
          <cell r="A24" t="str">
            <v>договор № ___ от ____</v>
          </cell>
        </row>
        <row r="28">
          <cell r="A28" t="str">
            <v>договор № ___ от ____</v>
          </cell>
        </row>
        <row r="32">
          <cell r="A32" t="str">
            <v>договор № ___ от ____</v>
          </cell>
        </row>
        <row r="36">
          <cell r="A36" t="str">
            <v>договор № ___ от ____</v>
          </cell>
        </row>
        <row r="40">
          <cell r="A40" t="str">
            <v>договор № ___ от ____</v>
          </cell>
        </row>
        <row r="42">
          <cell r="A42" t="str">
            <v>&lt;Учебное заведение&gt;</v>
          </cell>
          <cell r="B42" t="str">
            <v>тыс.руб.</v>
          </cell>
          <cell r="C42" t="str">
            <v>1</v>
          </cell>
          <cell r="D42" t="str">
            <v>&lt;Учебное заведение&gt;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A44" t="str">
            <v>договор № ___ от ____</v>
          </cell>
          <cell r="B44" t="str">
            <v>тыс.руб.</v>
          </cell>
          <cell r="C44" t="str">
            <v>2</v>
          </cell>
          <cell r="D44" t="str">
            <v>&lt;Учебное заведение&gt;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A46" t="str">
            <v>&lt;Учебное заведение&gt;</v>
          </cell>
          <cell r="B46" t="str">
            <v>тыс.руб.</v>
          </cell>
          <cell r="C46" t="str">
            <v>1</v>
          </cell>
          <cell r="D46" t="str">
            <v>&lt;Учебное заведение&gt;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A48" t="str">
            <v>договор № ___ от ____</v>
          </cell>
          <cell r="B48" t="str">
            <v>тыс.руб.</v>
          </cell>
          <cell r="C48" t="str">
            <v>2</v>
          </cell>
          <cell r="D48" t="str">
            <v>&lt;Учебное заведение&gt;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A50" t="str">
            <v>&lt;Учебное заведение&gt;</v>
          </cell>
          <cell r="B50" t="str">
            <v>тыс.руб.</v>
          </cell>
          <cell r="C50" t="str">
            <v>1</v>
          </cell>
          <cell r="D50" t="str">
            <v>&lt;Учебное заведение&gt;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2">
          <cell r="A52" t="str">
            <v>договор № ___ от ____</v>
          </cell>
          <cell r="B52" t="str">
            <v>тыс.руб.</v>
          </cell>
          <cell r="C52" t="str">
            <v>2</v>
          </cell>
          <cell r="D52" t="str">
            <v>&lt;Учебное заведение&gt;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6">
          <cell r="A56" t="str">
            <v>договор № ___ от ____</v>
          </cell>
        </row>
        <row r="60">
          <cell r="A60" t="str">
            <v>договор № ___ от ____</v>
          </cell>
        </row>
        <row r="62">
          <cell r="A62" t="str">
            <v>&lt;Учебное заведение&gt;</v>
          </cell>
          <cell r="B62" t="str">
            <v>тыс.руб.</v>
          </cell>
          <cell r="C62" t="str">
            <v>1</v>
          </cell>
          <cell r="D62" t="str">
            <v>&lt;Учебное заведение&gt;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A64" t="str">
            <v>договор № ___ от ____</v>
          </cell>
          <cell r="B64" t="str">
            <v>тыс.руб.</v>
          </cell>
          <cell r="C64" t="str">
            <v>2</v>
          </cell>
          <cell r="D64" t="str">
            <v>&lt;Учебное заведение&gt;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8">
          <cell r="A68" t="str">
            <v>договор № ___ от ____</v>
          </cell>
        </row>
        <row r="70">
          <cell r="A70" t="str">
            <v>&lt;Учебное заведение&gt;</v>
          </cell>
          <cell r="B70" t="str">
            <v>тыс.руб.</v>
          </cell>
          <cell r="C70" t="str">
            <v>1</v>
          </cell>
          <cell r="D70" t="str">
            <v>&lt;Учебное заведение&gt;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2">
          <cell r="A72" t="str">
            <v>договор № ___ от ____</v>
          </cell>
          <cell r="B72" t="str">
            <v>тыс.руб.</v>
          </cell>
          <cell r="C72" t="str">
            <v>2</v>
          </cell>
          <cell r="D72" t="str">
            <v>&lt;Учебное заведение&gt;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4">
          <cell r="A74" t="str">
            <v>&lt;Учебное заведение&gt;</v>
          </cell>
          <cell r="B74" t="str">
            <v>тыс.руб.</v>
          </cell>
          <cell r="C74" t="str">
            <v>1</v>
          </cell>
          <cell r="D74" t="str">
            <v>&lt;Учебное заведение&gt;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6">
          <cell r="A76" t="str">
            <v>договор № ___ от ____</v>
          </cell>
          <cell r="B76" t="str">
            <v>тыс.руб.</v>
          </cell>
          <cell r="C76" t="str">
            <v>2</v>
          </cell>
          <cell r="D76" t="str">
            <v>&lt;Учебное заведение&gt;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8">
          <cell r="A78" t="str">
            <v>&lt;Учебное заведение&gt;</v>
          </cell>
          <cell r="B78" t="str">
            <v>тыс.руб.</v>
          </cell>
          <cell r="C78" t="str">
            <v>1</v>
          </cell>
          <cell r="D78" t="str">
            <v>&lt;Учебное заведение&gt;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A80" t="str">
            <v>договор № ___ от ____</v>
          </cell>
          <cell r="B80" t="str">
            <v>тыс.руб.</v>
          </cell>
          <cell r="C80" t="str">
            <v>2</v>
          </cell>
          <cell r="D80" t="str">
            <v>&lt;Учебное заведение&gt;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2">
          <cell r="A82" t="str">
            <v>Прочие расходы на обучение</v>
          </cell>
          <cell r="B82" t="str">
            <v>тыс.руб.</v>
          </cell>
          <cell r="C82" t="str">
            <v>1</v>
          </cell>
          <cell r="D82" t="str">
            <v>Прочие расходы на обучение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4">
          <cell r="A84" t="str">
            <v>договор № ___ от ____</v>
          </cell>
          <cell r="B84" t="str">
            <v>тыс.руб.</v>
          </cell>
          <cell r="C84" t="str">
            <v>2</v>
          </cell>
          <cell r="D84" t="str">
            <v>Прочие расходы на обучение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A85" t="str">
            <v>договор № ___ от ____</v>
          </cell>
          <cell r="B85" t="str">
            <v>тыс.руб.</v>
          </cell>
          <cell r="C85" t="str">
            <v>2</v>
          </cell>
          <cell r="D85" t="str">
            <v>Прочие расходы на обучение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ЭСО"/>
      <sheetName val="сбыт"/>
      <sheetName val="Ген. не уч. ОРЭМ"/>
      <sheetName val="сети"/>
      <sheetName val="шаблон для R3"/>
      <sheetName val="перекрестка"/>
      <sheetName val="16"/>
      <sheetName val="18.2"/>
      <sheetName val="6"/>
      <sheetName val="15"/>
      <sheetName val="17.1"/>
      <sheetName val="21.3"/>
      <sheetName val="2.3"/>
      <sheetName val="4"/>
      <sheetName val="Форма 20 (1)"/>
      <sheetName val="Форма 20 (2)"/>
      <sheetName val="Форма 20 (3)"/>
      <sheetName val="Форма 20 (4)"/>
      <sheetName val="Форма 20 (5)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_x0018_O_x0000__x0000__x0000_"/>
      <sheetName val=""/>
      <sheetName val="Электроэн 4кв"/>
      <sheetName val="Вода 4кв"/>
      <sheetName val="Тепло 4кв"/>
      <sheetName val="ДПН внутр"/>
      <sheetName val="ДПН АРМ"/>
      <sheetName val="Control"/>
      <sheetName val="Приток"/>
      <sheetName val="Отто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</row>
        <row r="9">
          <cell r="J9">
            <v>0</v>
          </cell>
          <cell r="K9">
            <v>0</v>
          </cell>
          <cell r="L9">
            <v>0</v>
          </cell>
        </row>
        <row r="10">
          <cell r="J10">
            <v>0</v>
          </cell>
          <cell r="K10">
            <v>0</v>
          </cell>
          <cell r="L10">
            <v>0</v>
          </cell>
        </row>
        <row r="11">
          <cell r="J11">
            <v>0</v>
          </cell>
          <cell r="K11">
            <v>0</v>
          </cell>
          <cell r="L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>
        <row r="8">
          <cell r="D8">
            <v>15739</v>
          </cell>
        </row>
      </sheetData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>
        <row r="8">
          <cell r="D8">
            <v>15739</v>
          </cell>
        </row>
      </sheetData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>
        <row r="8">
          <cell r="D8">
            <v>15739</v>
          </cell>
        </row>
      </sheetData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139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5"/>
      <sheetName val="4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2007 (Min)"/>
      <sheetName val="2007 (Max)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/>
      <sheetData sheetId="14" refreshError="1"/>
      <sheetData sheetId="15" refreshError="1">
        <row r="7">
          <cell r="G7">
            <v>194129.62299999999</v>
          </cell>
        </row>
        <row r="10">
          <cell r="G10">
            <v>55222.2889</v>
          </cell>
          <cell r="H10">
            <v>55786.867400000003</v>
          </cell>
          <cell r="I10">
            <v>47747.815699999999</v>
          </cell>
          <cell r="J10">
            <v>50686.329299999998</v>
          </cell>
          <cell r="K10">
            <v>67927.462700000004</v>
          </cell>
          <cell r="L10">
            <v>109813.3363</v>
          </cell>
          <cell r="M10">
            <v>72692.826700000005</v>
          </cell>
          <cell r="N10">
            <v>50889.345044651345</v>
          </cell>
        </row>
        <row r="11">
          <cell r="G11">
            <v>257032.93400000001</v>
          </cell>
          <cell r="H11">
            <v>264853.87959999999</v>
          </cell>
          <cell r="I11">
            <v>227188.31349999999</v>
          </cell>
          <cell r="J11">
            <v>240956.20310000001</v>
          </cell>
          <cell r="K11">
            <v>352033.98450000002</v>
          </cell>
          <cell r="L11">
            <v>520614.95059999998</v>
          </cell>
          <cell r="M11">
            <v>341594.0834</v>
          </cell>
          <cell r="N11">
            <v>239411.76075295021</v>
          </cell>
        </row>
        <row r="12">
          <cell r="G12">
            <v>98643.154200000004</v>
          </cell>
          <cell r="H12">
            <v>96376.306800000006</v>
          </cell>
          <cell r="I12">
            <v>82279.459300000002</v>
          </cell>
          <cell r="J12">
            <v>87432.278200000001</v>
          </cell>
          <cell r="K12">
            <v>127230.5916</v>
          </cell>
          <cell r="L12">
            <v>190015.68950000001</v>
          </cell>
          <cell r="M12">
            <v>127289.107</v>
          </cell>
          <cell r="N12">
            <v>89055.697335047735</v>
          </cell>
        </row>
        <row r="14">
          <cell r="G14">
            <v>14963</v>
          </cell>
          <cell r="H14">
            <v>13819</v>
          </cell>
          <cell r="I14">
            <v>15415</v>
          </cell>
          <cell r="J14">
            <v>10972</v>
          </cell>
          <cell r="K14">
            <v>38484</v>
          </cell>
          <cell r="L14">
            <v>51064</v>
          </cell>
          <cell r="M14">
            <v>93014.186300000001</v>
          </cell>
          <cell r="N14">
            <v>92286.84392991307</v>
          </cell>
        </row>
        <row r="15">
          <cell r="G15">
            <v>20825</v>
          </cell>
          <cell r="H15">
            <v>19228</v>
          </cell>
          <cell r="I15">
            <v>29086</v>
          </cell>
          <cell r="J15">
            <v>20702</v>
          </cell>
          <cell r="K15">
            <v>73053</v>
          </cell>
          <cell r="L15">
            <v>96182</v>
          </cell>
          <cell r="M15">
            <v>52134.121599999999</v>
          </cell>
          <cell r="N15">
            <v>50773.891290404579</v>
          </cell>
        </row>
        <row r="17">
          <cell r="G17">
            <v>3650</v>
          </cell>
          <cell r="H17">
            <v>3369</v>
          </cell>
          <cell r="I17">
            <v>5032</v>
          </cell>
          <cell r="J17">
            <v>3581</v>
          </cell>
          <cell r="K17">
            <v>12673</v>
          </cell>
          <cell r="L17">
            <v>16915</v>
          </cell>
          <cell r="M17">
            <v>3220.7719000000002</v>
          </cell>
          <cell r="N17">
            <v>2981.7311390118116</v>
          </cell>
        </row>
        <row r="18">
          <cell r="G18">
            <v>17175</v>
          </cell>
          <cell r="H18">
            <v>15859</v>
          </cell>
          <cell r="I18">
            <v>24054</v>
          </cell>
          <cell r="J18">
            <v>17121</v>
          </cell>
          <cell r="K18">
            <v>60380</v>
          </cell>
          <cell r="L18">
            <v>79267</v>
          </cell>
          <cell r="M18">
            <v>48913.349699999999</v>
          </cell>
          <cell r="N18">
            <v>47792.160151392767</v>
          </cell>
        </row>
        <row r="19">
          <cell r="G19">
            <v>6201</v>
          </cell>
          <cell r="H19">
            <v>5727</v>
          </cell>
          <cell r="I19">
            <v>8803</v>
          </cell>
          <cell r="J19">
            <v>6263</v>
          </cell>
          <cell r="K19">
            <v>22200</v>
          </cell>
          <cell r="L19">
            <v>29690</v>
          </cell>
          <cell r="M19">
            <v>30467.113099999999</v>
          </cell>
          <cell r="N19">
            <v>30056.256148103384</v>
          </cell>
        </row>
        <row r="20">
          <cell r="G20">
            <v>6.94</v>
          </cell>
          <cell r="H20">
            <v>6.5332999999999997</v>
          </cell>
          <cell r="I20">
            <v>10.463800000000001</v>
          </cell>
          <cell r="J20">
            <v>7.0235000000000003</v>
          </cell>
          <cell r="K20">
            <v>17.7789</v>
          </cell>
          <cell r="L20">
            <v>15.173299999999999</v>
          </cell>
          <cell r="M20">
            <v>22.851600000000001</v>
          </cell>
          <cell r="N20">
            <v>32.010507302362733</v>
          </cell>
        </row>
        <row r="22">
          <cell r="G22">
            <v>209092.62299999999</v>
          </cell>
          <cell r="H22">
            <v>190280.94620000001</v>
          </cell>
          <cell r="I22">
            <v>167611.41149999999</v>
          </cell>
          <cell r="J22">
            <v>172038.1894</v>
          </cell>
          <cell r="K22">
            <v>243513.96119999999</v>
          </cell>
          <cell r="L22">
            <v>396718.02360000001</v>
          </cell>
          <cell r="M22">
            <v>319941.03340000001</v>
          </cell>
          <cell r="N22">
            <v>253743.06113837857</v>
          </cell>
        </row>
        <row r="23">
          <cell r="G23">
            <v>333080.22289999999</v>
          </cell>
          <cell r="H23">
            <v>339868.74699999997</v>
          </cell>
          <cell r="I23">
            <v>304022.12920000002</v>
          </cell>
          <cell r="J23">
            <v>312344.53240000003</v>
          </cell>
          <cell r="K23">
            <v>493014.4472</v>
          </cell>
          <cell r="L23">
            <v>726610.28689999995</v>
          </cell>
          <cell r="M23">
            <v>466421.0318</v>
          </cell>
          <cell r="N23">
            <v>341074.99708800617</v>
          </cell>
        </row>
        <row r="33">
          <cell r="G33">
            <v>38102.744899999998</v>
          </cell>
          <cell r="H33">
            <v>34674.7114</v>
          </cell>
          <cell r="I33">
            <v>29004.937300000001</v>
          </cell>
          <cell r="J33">
            <v>29770.985499999999</v>
          </cell>
          <cell r="K33">
            <v>41173.6446</v>
          </cell>
          <cell r="L33">
            <v>93126.296600000001</v>
          </cell>
          <cell r="M33">
            <v>54749.242200000001</v>
          </cell>
          <cell r="N33">
            <v>50047.941052934635</v>
          </cell>
        </row>
        <row r="36">
          <cell r="G36">
            <v>74565.729800000001</v>
          </cell>
          <cell r="H36">
            <v>71675.084300000002</v>
          </cell>
          <cell r="I36">
            <v>74665.357300000003</v>
          </cell>
          <cell r="J36">
            <v>76720.3</v>
          </cell>
          <cell r="K36">
            <v>109612.0536</v>
          </cell>
          <cell r="L36">
            <v>169450.25330000001</v>
          </cell>
          <cell r="M36">
            <v>119985.7267</v>
          </cell>
          <cell r="N36">
            <v>86085.81057102709</v>
          </cell>
        </row>
        <row r="37">
          <cell r="G37">
            <v>119912.7574</v>
          </cell>
          <cell r="H37">
            <v>118063.4466</v>
          </cell>
          <cell r="I37">
            <v>109065.26420000001</v>
          </cell>
          <cell r="J37">
            <v>112020.8094</v>
          </cell>
          <cell r="K37">
            <v>170481.37289999999</v>
          </cell>
          <cell r="L37">
            <v>791101.88370000001</v>
          </cell>
          <cell r="M37">
            <v>176146.50030000001</v>
          </cell>
          <cell r="N37">
            <v>346975.94139076985</v>
          </cell>
        </row>
        <row r="38">
          <cell r="G38">
            <v>216294.4001</v>
          </cell>
          <cell r="H38">
            <v>211983.0478</v>
          </cell>
          <cell r="I38">
            <v>212706.826</v>
          </cell>
          <cell r="J38">
            <v>218624.7041</v>
          </cell>
          <cell r="K38">
            <v>341074.01030000002</v>
          </cell>
          <cell r="L38">
            <v>1283739.0367999999</v>
          </cell>
          <cell r="M38">
            <v>361683.6949</v>
          </cell>
          <cell r="N38">
            <v>79529.864458556825</v>
          </cell>
        </row>
        <row r="40">
          <cell r="G40">
            <v>61.209499999999998</v>
          </cell>
          <cell r="H40">
            <v>52.341700000000003</v>
          </cell>
          <cell r="I40">
            <v>52.445</v>
          </cell>
          <cell r="J40">
            <v>53.8277</v>
          </cell>
          <cell r="K40">
            <v>74.447699999999998</v>
          </cell>
          <cell r="L40">
            <v>154.40549999999999</v>
          </cell>
          <cell r="M40">
            <v>98.994299999999996</v>
          </cell>
          <cell r="N40">
            <v>82.980603583651373</v>
          </cell>
        </row>
        <row r="43">
          <cell r="G43">
            <v>129.16409999999999</v>
          </cell>
          <cell r="H43">
            <v>104.11750000000001</v>
          </cell>
          <cell r="I43">
            <v>135.02860000000001</v>
          </cell>
          <cell r="J43">
            <v>138.7449</v>
          </cell>
          <cell r="K43">
            <v>198.22280000000001</v>
          </cell>
          <cell r="L43">
            <v>280.72190000000001</v>
          </cell>
          <cell r="M43">
            <v>216.98259999999999</v>
          </cell>
          <cell r="N43">
            <v>142.61514836496681</v>
          </cell>
        </row>
        <row r="44">
          <cell r="G44">
            <v>230.17869999999999</v>
          </cell>
          <cell r="H44">
            <v>211.00700000000001</v>
          </cell>
          <cell r="I44">
            <v>197.2139</v>
          </cell>
          <cell r="J44">
            <v>202.5582</v>
          </cell>
          <cell r="K44">
            <v>308.26769999999999</v>
          </cell>
          <cell r="L44">
            <v>1310.2587000000001</v>
          </cell>
          <cell r="M44">
            <v>318.51150000000001</v>
          </cell>
          <cell r="N44">
            <v>574.677249276157</v>
          </cell>
        </row>
        <row r="45">
          <cell r="G45">
            <v>369.33390000000003</v>
          </cell>
          <cell r="H45">
            <v>470.98259999999999</v>
          </cell>
          <cell r="I45">
            <v>384.63940000000002</v>
          </cell>
          <cell r="J45">
            <v>378.10770000000002</v>
          </cell>
          <cell r="K45">
            <v>616.77660000000003</v>
          </cell>
          <cell r="L45">
            <v>2125.8119000000002</v>
          </cell>
          <cell r="M45">
            <v>654.04579999999999</v>
          </cell>
          <cell r="N45">
            <v>131.69774099170112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2"/>
  <sheetViews>
    <sheetView workbookViewId="0">
      <selection activeCell="D21" sqref="D21"/>
    </sheetView>
  </sheetViews>
  <sheetFormatPr defaultRowHeight="15"/>
  <cols>
    <col min="1" max="1" width="46.5703125" style="1" customWidth="1"/>
    <col min="2" max="2" width="28" customWidth="1"/>
  </cols>
  <sheetData>
    <row r="2" spans="1:2">
      <c r="A2" s="28" t="s">
        <v>17</v>
      </c>
      <c r="B2" s="28"/>
    </row>
    <row r="4" spans="1:2" ht="15.75" thickBot="1"/>
    <row r="5" spans="1:2" s="2" customFormat="1" ht="30">
      <c r="A5" s="3" t="s">
        <v>2</v>
      </c>
      <c r="B5" s="8" t="s">
        <v>18</v>
      </c>
    </row>
    <row r="6" spans="1:2" ht="30">
      <c r="A6" s="4" t="s">
        <v>0</v>
      </c>
      <c r="B6" s="5"/>
    </row>
    <row r="7" spans="1:2">
      <c r="A7" s="4" t="s">
        <v>14</v>
      </c>
      <c r="B7" s="10">
        <v>185.23999999999998</v>
      </c>
    </row>
    <row r="8" spans="1:2" ht="15.75" thickBot="1">
      <c r="A8" s="6" t="s">
        <v>15</v>
      </c>
      <c r="B8" s="11">
        <v>308.22545081230396</v>
      </c>
    </row>
    <row r="9" spans="1:2" ht="15.75" thickBot="1">
      <c r="A9" s="13"/>
      <c r="B9" s="14"/>
    </row>
    <row r="10" spans="1:2" ht="45">
      <c r="A10" s="7" t="s">
        <v>1</v>
      </c>
      <c r="B10" s="12"/>
    </row>
    <row r="11" spans="1:2">
      <c r="A11" s="4" t="s">
        <v>14</v>
      </c>
      <c r="B11" s="10">
        <v>205.22272712613812</v>
      </c>
    </row>
    <row r="12" spans="1:2" ht="15.75" thickBot="1">
      <c r="A12" s="6" t="s">
        <v>15</v>
      </c>
      <c r="B12" s="11">
        <v>202.74556979628574</v>
      </c>
    </row>
  </sheetData>
  <mergeCells count="1">
    <mergeCell ref="A2:B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S25"/>
  <sheetViews>
    <sheetView tabSelected="1" workbookViewId="0">
      <selection activeCell="N8" sqref="N8"/>
    </sheetView>
  </sheetViews>
  <sheetFormatPr defaultRowHeight="15"/>
  <cols>
    <col min="1" max="1" width="5.28515625" customWidth="1"/>
    <col min="2" max="2" width="29.85546875" style="1" customWidth="1"/>
    <col min="3" max="10" width="10.5703125" customWidth="1"/>
    <col min="11" max="11" width="11.5703125" bestFit="1" customWidth="1"/>
    <col min="14" max="14" width="16.42578125" customWidth="1"/>
    <col min="15" max="15" width="13.42578125" customWidth="1"/>
    <col min="16" max="16" width="10.140625" bestFit="1" customWidth="1"/>
    <col min="18" max="18" width="14.28515625" customWidth="1"/>
  </cols>
  <sheetData>
    <row r="2" spans="2:19" ht="48" customHeight="1">
      <c r="B2" s="39" t="s">
        <v>16</v>
      </c>
      <c r="C2" s="39"/>
      <c r="D2" s="39"/>
      <c r="E2" s="39"/>
      <c r="F2" s="39"/>
      <c r="G2" s="39"/>
      <c r="H2" s="39"/>
      <c r="I2" s="39"/>
      <c r="J2" s="39"/>
    </row>
    <row r="5" spans="2:19" ht="15.75" thickBot="1"/>
    <row r="6" spans="2:19">
      <c r="B6" s="29" t="s">
        <v>3</v>
      </c>
      <c r="C6" s="40" t="s">
        <v>12</v>
      </c>
      <c r="D6" s="40"/>
      <c r="E6" s="40"/>
      <c r="F6" s="40"/>
      <c r="G6" s="40"/>
      <c r="H6" s="40"/>
      <c r="I6" s="40"/>
      <c r="J6" s="41"/>
    </row>
    <row r="7" spans="2:19" ht="36" customHeight="1">
      <c r="B7" s="30"/>
      <c r="C7" s="33" t="s">
        <v>11</v>
      </c>
      <c r="D7" s="33"/>
      <c r="E7" s="33"/>
      <c r="F7" s="33"/>
      <c r="G7" s="33"/>
      <c r="H7" s="33"/>
      <c r="I7" s="33"/>
      <c r="J7" s="34"/>
      <c r="O7" s="21"/>
      <c r="P7" s="15"/>
      <c r="Q7" s="15"/>
      <c r="R7" s="21"/>
    </row>
    <row r="8" spans="2:19" s="1" customFormat="1" ht="35.25" customHeight="1">
      <c r="B8" s="30"/>
      <c r="C8" s="33" t="s">
        <v>5</v>
      </c>
      <c r="D8" s="33"/>
      <c r="E8" s="33" t="s">
        <v>8</v>
      </c>
      <c r="F8" s="33"/>
      <c r="G8" s="33" t="s">
        <v>9</v>
      </c>
      <c r="H8" s="33"/>
      <c r="I8" s="33" t="s">
        <v>10</v>
      </c>
      <c r="J8" s="34"/>
      <c r="O8" s="22"/>
      <c r="P8" s="16"/>
      <c r="Q8" s="16"/>
      <c r="R8" s="22"/>
    </row>
    <row r="9" spans="2:19" s="1" customFormat="1" ht="15" customHeight="1">
      <c r="B9" s="30"/>
      <c r="C9" s="33" t="s">
        <v>4</v>
      </c>
      <c r="D9" s="33"/>
      <c r="E9" s="33" t="s">
        <v>4</v>
      </c>
      <c r="F9" s="33"/>
      <c r="G9" s="33" t="s">
        <v>4</v>
      </c>
      <c r="H9" s="33"/>
      <c r="I9" s="33" t="s">
        <v>4</v>
      </c>
      <c r="J9" s="34"/>
      <c r="O9" s="22"/>
      <c r="P9" s="16"/>
      <c r="Q9" s="16"/>
      <c r="R9" s="22"/>
    </row>
    <row r="10" spans="2:19" s="1" customFormat="1" ht="45">
      <c r="B10" s="30"/>
      <c r="C10" s="24" t="s">
        <v>6</v>
      </c>
      <c r="D10" s="24" t="s">
        <v>7</v>
      </c>
      <c r="E10" s="24" t="s">
        <v>6</v>
      </c>
      <c r="F10" s="24" t="s">
        <v>7</v>
      </c>
      <c r="G10" s="24" t="s">
        <v>6</v>
      </c>
      <c r="H10" s="24" t="s">
        <v>7</v>
      </c>
      <c r="I10" s="24" t="s">
        <v>6</v>
      </c>
      <c r="J10" s="25" t="s">
        <v>7</v>
      </c>
      <c r="O10" s="22"/>
      <c r="P10" s="16"/>
      <c r="Q10" s="16"/>
      <c r="R10" s="22"/>
    </row>
    <row r="11" spans="2:19" ht="30.75" thickBot="1">
      <c r="B11" s="9" t="str">
        <f>'21.05'!B5</f>
        <v>ОАО "МРСК Центра" - "Тверьэнерго"</v>
      </c>
      <c r="C11" s="26">
        <v>0.15509999999999999</v>
      </c>
      <c r="D11" s="26">
        <v>0.14893792824818999</v>
      </c>
      <c r="E11" s="26">
        <v>0.14249999999999999</v>
      </c>
      <c r="F11" s="26">
        <v>0.13814532475194399</v>
      </c>
      <c r="G11" s="26">
        <v>9.7000000000000003E-2</v>
      </c>
      <c r="H11" s="26">
        <v>9.4974910766961601E-2</v>
      </c>
      <c r="I11" s="26">
        <v>5.67E-2</v>
      </c>
      <c r="J11" s="27">
        <v>5.6121538180477298E-2</v>
      </c>
      <c r="N11" s="17"/>
      <c r="Q11" s="17"/>
    </row>
    <row r="12" spans="2:19">
      <c r="N12" s="17"/>
      <c r="Q12" s="17"/>
    </row>
    <row r="14" spans="2:19" ht="15.75" thickBot="1">
      <c r="O14" s="15"/>
      <c r="P14" s="19"/>
      <c r="R14" s="17"/>
      <c r="S14" s="19"/>
    </row>
    <row r="15" spans="2:19" s="1" customFormat="1">
      <c r="B15" s="29" t="s">
        <v>3</v>
      </c>
      <c r="C15" s="31" t="s">
        <v>13</v>
      </c>
      <c r="D15" s="31"/>
      <c r="E15" s="31"/>
      <c r="F15" s="31"/>
      <c r="G15" s="31"/>
      <c r="H15" s="32"/>
      <c r="O15" s="16"/>
      <c r="P15" s="20"/>
      <c r="R15" s="18"/>
      <c r="S15" s="20"/>
    </row>
    <row r="16" spans="2:19" s="1" customFormat="1" ht="45" customHeight="1">
      <c r="B16" s="30"/>
      <c r="C16" s="33" t="s">
        <v>6</v>
      </c>
      <c r="D16" s="33"/>
      <c r="E16" s="33"/>
      <c r="F16" s="33" t="s">
        <v>7</v>
      </c>
      <c r="G16" s="33"/>
      <c r="H16" s="34"/>
      <c r="O16" s="16"/>
      <c r="P16" s="20"/>
      <c r="R16" s="18"/>
      <c r="S16" s="20"/>
    </row>
    <row r="17" spans="2:19" s="1" customFormat="1" ht="32.25" customHeight="1" thickBot="1">
      <c r="B17" s="9" t="str">
        <f>B11</f>
        <v>ОАО "МРСК Центра" - "Тверьэнерго"</v>
      </c>
      <c r="C17" s="35">
        <v>0.82</v>
      </c>
      <c r="D17" s="36"/>
      <c r="E17" s="37"/>
      <c r="F17" s="35">
        <v>0.9060843335014821</v>
      </c>
      <c r="G17" s="36"/>
      <c r="H17" s="38"/>
      <c r="O17" s="16"/>
      <c r="P17" s="20"/>
      <c r="R17" s="18"/>
      <c r="S17" s="20"/>
    </row>
    <row r="20" spans="2:19">
      <c r="O20" s="17"/>
      <c r="P20" s="23"/>
      <c r="R20" s="17"/>
      <c r="S20" s="19"/>
    </row>
    <row r="21" spans="2:19">
      <c r="O21" s="17"/>
      <c r="P21" s="23"/>
      <c r="R21" s="17"/>
      <c r="S21" s="19"/>
    </row>
    <row r="22" spans="2:19">
      <c r="O22" s="17"/>
      <c r="P22" s="23"/>
      <c r="R22" s="17"/>
      <c r="S22" s="19"/>
    </row>
    <row r="23" spans="2:19">
      <c r="O23" s="17"/>
      <c r="P23" s="23"/>
      <c r="R23" s="17"/>
      <c r="S23" s="19"/>
    </row>
    <row r="24" spans="2:19">
      <c r="O24" s="17"/>
      <c r="R24" s="17"/>
    </row>
    <row r="25" spans="2:19">
      <c r="O25" s="17"/>
      <c r="R25" s="17"/>
    </row>
  </sheetData>
  <mergeCells count="18">
    <mergeCell ref="B2:J2"/>
    <mergeCell ref="B6:B10"/>
    <mergeCell ref="C6:J6"/>
    <mergeCell ref="C7:J7"/>
    <mergeCell ref="C8:D8"/>
    <mergeCell ref="E8:F8"/>
    <mergeCell ref="G8:H8"/>
    <mergeCell ref="I8:J8"/>
    <mergeCell ref="C9:D9"/>
    <mergeCell ref="E9:F9"/>
    <mergeCell ref="G9:H9"/>
    <mergeCell ref="I9:J9"/>
    <mergeCell ref="B15:B16"/>
    <mergeCell ref="C15:H15"/>
    <mergeCell ref="C16:E16"/>
    <mergeCell ref="F16:H16"/>
    <mergeCell ref="C17:E17"/>
    <mergeCell ref="F17:H1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21.05</vt:lpstr>
      <vt:lpstr>21.05_1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Lifanova_TV</dc:creator>
  <cp:lastModifiedBy>Lifanova_TV</cp:lastModifiedBy>
  <cp:lastPrinted>2013-05-21T11:48:31Z</cp:lastPrinted>
  <dcterms:created xsi:type="dcterms:W3CDTF">2013-02-20T07:58:39Z</dcterms:created>
  <dcterms:modified xsi:type="dcterms:W3CDTF">2013-05-21T12:42:18Z</dcterms:modified>
</cp:coreProperties>
</file>